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<sst xmlns="http://schemas.openxmlformats.org/spreadsheetml/2006/main" count="103" uniqueCount="91">
  <si>
    <r>
      <rPr>
        <sz val="18"/>
        <color theme="1"/>
        <rFont val="方正小标宋简体"/>
        <charset val="134"/>
      </rPr>
      <t xml:space="preserve">项目支出绩效自评表
 </t>
    </r>
    <r>
      <rPr>
        <sz val="14"/>
        <color theme="1"/>
        <rFont val="仿宋_GB2312"/>
        <charset val="134"/>
      </rPr>
      <t xml:space="preserve">   （2021年度）</t>
    </r>
  </si>
  <si>
    <t>项目名称</t>
  </si>
  <si>
    <t>组织处工作经费</t>
  </si>
  <si>
    <t>主管部门</t>
  </si>
  <si>
    <t>中国致公党北京市委员会</t>
  </si>
  <si>
    <t>实施单位</t>
  </si>
  <si>
    <t>中国致公党北京市委员会本级</t>
  </si>
  <si>
    <t>项目负责人</t>
  </si>
  <si>
    <t>组织处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</si>
  <si>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</si>
  <si>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</si>
  <si>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</si>
  <si>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</si>
  <si>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</si>
  <si>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</si>
  <si>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</si>
  <si>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</si>
  <si>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</si>
  <si>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</si>
  <si>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</si>
  <si>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</si>
  <si>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</si>
  <si>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</si>
  <si>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</si>
  <si>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</si>
  <si>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目标1中央组工干部培训班：共培训2-3名组工干部。
目标2区组织活动经费：维持4个工委、两个总支部和5个区级支部1年的正常工作运行。
目标3党员培训经费：培训100名入党积极分子和60名基层组织负责人。</t>
  </si>
  <si>
    <r>
      <rPr>
        <sz val="11"/>
        <color theme="1"/>
        <rFont val="仿宋_GB2312"/>
        <charset val="134"/>
      </rPr>
      <t>组工干部培训班在北京举办，未实际使用组工干部培训班差旅经费；疫情原因，各区组织实际组织活动较少，费用支出不及预期，只有昌平区值班费做到了100%支出</t>
    </r>
    <r>
      <rPr>
        <sz val="11"/>
        <color theme="1"/>
        <rFont val="仿宋_GB2312"/>
        <charset val="134"/>
      </rPr>
      <t>；同样由于疫情原因，市委没能在政采的地点举办党员培训，只在线上举办了新党员培训班，支出了讲课费。在党派楼举办了中青班，未产生讲课费及其他费用。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</si>
  <si>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</si>
  <si>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</si>
  <si>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</si>
  <si>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</si>
  <si>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</si>
  <si>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</si>
  <si>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</si>
  <si>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</si>
  <si>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</si>
  <si>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培训组工干部</t>
  </si>
  <si>
    <t>2-3名</t>
  </si>
  <si>
    <t>2名</t>
  </si>
  <si>
    <t>中央通知北京有两个名额</t>
  </si>
  <si>
    <t>维持工委、总支部和区级支部1年的正常工作运行</t>
  </si>
  <si>
    <t>4个工委、两个总支部和5个区级支部</t>
  </si>
  <si>
    <t>每个区组织都有相应支出，只是疫情原因举办活动较少，支出下降</t>
  </si>
  <si>
    <t>培训入党积极分子和60名基层组织负责人</t>
  </si>
  <si>
    <t>100名</t>
  </si>
  <si>
    <t>182名</t>
  </si>
  <si>
    <t>疫情原因，网上授课，报名人数不受空间限制</t>
  </si>
  <si>
    <t>培训基层组织负责人</t>
  </si>
  <si>
    <t>60名</t>
  </si>
  <si>
    <t>30名</t>
  </si>
  <si>
    <t>疫情原因，未能在政采培训机构办理，在党派楼按照疫情防控要求举办了半天的培训，参加人数是疫情防控的要求</t>
  </si>
  <si>
    <t>质量
指标</t>
  </si>
  <si>
    <t>时效
指标</t>
  </si>
  <si>
    <t>组工干部按时培训</t>
  </si>
  <si>
    <t>按中央通知要求</t>
  </si>
  <si>
    <t>按时完成</t>
  </si>
  <si>
    <t>此培训班为中央举办</t>
  </si>
  <si>
    <t>完成100名入党积极分子和60名基层组织负责人的培训</t>
  </si>
  <si>
    <t>2021年8-9月</t>
  </si>
  <si>
    <r>
      <rPr>
        <sz val="11"/>
        <color theme="1"/>
        <rFont val="仿宋_GB2312"/>
        <charset val="134"/>
      </rPr>
      <t>2</t>
    </r>
    <r>
      <rPr>
        <sz val="11"/>
        <color theme="1"/>
        <rFont val="仿宋_GB2312"/>
        <charset val="134"/>
      </rPr>
      <t>021 年11-12月</t>
    </r>
  </si>
  <si>
    <t>疫情原因，两个培训班延期举办</t>
  </si>
  <si>
    <t>成本
指标</t>
  </si>
  <si>
    <t>组工干部培训差旅费</t>
  </si>
  <si>
    <r>
      <rPr>
        <sz val="11"/>
        <color theme="1"/>
        <rFont val="仿宋_GB2312"/>
        <charset val="134"/>
      </rPr>
      <t>0</t>
    </r>
    <r>
      <rPr>
        <sz val="11"/>
        <color theme="1"/>
        <rFont val="仿宋_GB2312"/>
        <charset val="134"/>
      </rPr>
      <t>.4万元</t>
    </r>
  </si>
  <si>
    <t>未发生</t>
  </si>
  <si>
    <t>组工干部培训班在北京举办，未产生差旅费</t>
  </si>
  <si>
    <t>区组织活动经费</t>
  </si>
  <si>
    <t>16.3584万元</t>
  </si>
  <si>
    <t>3.64万元</t>
  </si>
  <si>
    <t>疫情原因，基层举办活动较少，支出减少</t>
  </si>
  <si>
    <t>入党积极分子和基层组织负责人培训</t>
  </si>
  <si>
    <t>11.56万元</t>
  </si>
  <si>
    <t>0.3万元</t>
  </si>
  <si>
    <t>疫情原因，只在线上举办了新党员培训班，中青班在党派楼举办，未产生讲课费及其他费用。</t>
  </si>
  <si>
    <t>效益
指标</t>
  </si>
  <si>
    <t>经济效益指标</t>
  </si>
  <si>
    <t>社会效益指标</t>
  </si>
  <si>
    <t>组工干部整体工作水平</t>
  </si>
  <si>
    <t>进一步提升</t>
  </si>
  <si>
    <t>区工委、区支部整体工作</t>
  </si>
  <si>
    <t>正常运转并有所提高</t>
  </si>
  <si>
    <t>入党积极分子进一步了解党史、党章，加入致公党组织的意愿增强</t>
  </si>
  <si>
    <t>意愿增强</t>
  </si>
  <si>
    <t>基层组织负责人素质得到提高，从而带动基层组织凝聚力和向心力得到提升。</t>
  </si>
  <si>
    <t>提高凝聚力和向心力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</si>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</sst>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9"/>
      <color theme="1"/>
      <name val="仿宋_GB2312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2" fillId="0" borderId="1" xfId="11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topLeftCell="A33" workbookViewId="0">
      <selection activeCell="H19" sqref="H19:N20"/>
    </sheetView>
  </sheetViews>
  <sheetFormatPr defaultColWidth="9" defaultRowHeight="14"/>
  <cols>
    <col min="1" max="1" width="4.62727272727273" customWidth="1"/>
    <col min="2" max="2" width="6" customWidth="1"/>
    <col min="3" max="3" width="7.62727272727273" customWidth="1"/>
    <col min="4" max="4" width="11.2545454545455" customWidth="1"/>
    <col min="5" max="6" width="10" customWidth="1"/>
    <col min="7" max="7" width="11.2545454545455" customWidth="1"/>
    <col min="8" max="8" width="10.8727272727273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3" width="8.25454545454545" customWidth="1"/>
    <col min="14" max="14" width="14.8727272727273" customWidth="1"/>
  </cols>
  <sheetData>
    <row r="1" ht="50.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.1" customHeight="1"/>
    <row r="3" ht="15" customHeight="1" spans="1:14">
      <c r="A3" s="2" t="s">
        <v>1</v>
      </c>
      <c r="B3" s="2"/>
      <c r="C3" s="2" t="s">
        <v>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" customHeight="1" spans="1:14">
      <c r="A4" s="2" t="s">
        <v>3</v>
      </c>
      <c r="B4" s="2"/>
      <c r="C4" s="2" t="s">
        <v>4</v>
      </c>
      <c r="D4" s="2"/>
      <c r="E4" s="2"/>
      <c r="F4" s="2"/>
      <c r="G4" s="2"/>
      <c r="H4" s="2" t="s">
        <v>5</v>
      </c>
      <c r="I4" s="2"/>
      <c r="J4" s="2" t="s">
        <v>6</v>
      </c>
      <c r="K4" s="2"/>
      <c r="L4" s="2"/>
      <c r="M4" s="2"/>
      <c r="N4" s="2"/>
    </row>
    <row r="5" ht="15" customHeight="1" spans="1:14">
      <c r="A5" s="2" t="s">
        <v>7</v>
      </c>
      <c r="B5" s="2"/>
      <c r="C5" s="2" t="s">
        <v>8</v>
      </c>
      <c r="D5" s="2"/>
      <c r="E5" s="2"/>
      <c r="F5" s="2"/>
      <c r="G5" s="2"/>
      <c r="H5" s="2" t="s">
        <v>9</v>
      </c>
      <c r="I5" s="2"/>
      <c r="J5" s="2">
        <v>82218254</v>
      </c>
      <c r="K5" s="2"/>
      <c r="L5" s="2"/>
      <c r="M5" s="2"/>
      <c r="N5" s="2"/>
    </row>
    <row r="6" ht="33" customHeight="1" spans="1:14">
      <c r="A6" s="2" t="s">
        <v>10</v>
      </c>
      <c r="B6" s="2"/>
      <c r="C6" s="2"/>
      <c r="D6" s="2"/>
      <c r="E6" s="2" t="s">
        <v>11</v>
      </c>
      <c r="F6" s="2" t="s">
        <v>12</v>
      </c>
      <c r="G6" s="2"/>
      <c r="H6" s="2" t="s">
        <v>13</v>
      </c>
      <c r="I6" s="2"/>
      <c r="J6" s="2" t="s">
        <v>14</v>
      </c>
      <c r="K6" s="2"/>
      <c r="L6" s="2" t="s">
        <v>15</v>
      </c>
      <c r="M6" s="2"/>
      <c r="N6" s="2" t="s">
        <v>16</v>
      </c>
    </row>
    <row r="7" ht="15" customHeight="1" spans="1:15">
      <c r="A7" s="2"/>
      <c r="B7" s="2"/>
      <c r="C7" s="3" t="s">
        <v>17</v>
      </c>
      <c r="D7" s="3"/>
      <c r="E7" s="4">
        <v>28.3184</v>
      </c>
      <c r="F7" s="5">
        <v>28.3184</v>
      </c>
      <c r="G7" s="6"/>
      <c r="H7" s="4">
        <v>3.94</v>
      </c>
      <c r="I7" s="4"/>
      <c r="J7" s="2">
        <v>10</v>
      </c>
      <c r="K7" s="2"/>
      <c r="L7" s="26">
        <f>IF(H7/F7&gt;0,H7/F7,0)</f>
        <v>0.139132154359003</v>
      </c>
      <c r="M7" s="26"/>
      <c r="N7" s="27">
        <f>J7*L7</f>
        <v>1.39132154359003</v>
      </c>
      <c r="O7" s="28"/>
    </row>
    <row r="8" ht="26.1" customHeight="1" spans="1:14">
      <c r="A8" s="2"/>
      <c r="B8" s="2"/>
      <c r="C8" s="2" t="s">
        <v>18</v>
      </c>
      <c r="D8" s="2"/>
      <c r="E8" s="4">
        <v>28.3184</v>
      </c>
      <c r="F8" s="5">
        <v>28.3184</v>
      </c>
      <c r="G8" s="6"/>
      <c r="H8" s="4">
        <v>3.94</v>
      </c>
      <c r="I8" s="4"/>
      <c r="J8" s="2" t="s">
        <v>19</v>
      </c>
      <c r="K8" s="2"/>
      <c r="L8" s="26">
        <f>H8/F8</f>
        <v>0.139132154359003</v>
      </c>
      <c r="M8" s="26"/>
      <c r="N8" s="2" t="s">
        <v>19</v>
      </c>
    </row>
    <row r="9" ht="31.35" customHeight="1" spans="1:14">
      <c r="A9" s="2"/>
      <c r="B9" s="2"/>
      <c r="C9" s="2" t="s">
        <v>20</v>
      </c>
      <c r="D9" s="2"/>
      <c r="E9" s="7"/>
      <c r="F9" s="7"/>
      <c r="G9" s="7"/>
      <c r="H9" s="7"/>
      <c r="I9" s="7"/>
      <c r="J9" s="2" t="s">
        <v>19</v>
      </c>
      <c r="K9" s="2"/>
      <c r="L9" s="2"/>
      <c r="M9" s="2"/>
      <c r="N9" s="2" t="s">
        <v>19</v>
      </c>
    </row>
    <row r="10" spans="1:14">
      <c r="A10" s="2"/>
      <c r="B10" s="2"/>
      <c r="C10" s="2" t="s">
        <v>21</v>
      </c>
      <c r="D10" s="2"/>
      <c r="E10" s="7"/>
      <c r="F10" s="7"/>
      <c r="G10" s="7"/>
      <c r="H10" s="7"/>
      <c r="I10" s="7"/>
      <c r="J10" s="2" t="s">
        <v>19</v>
      </c>
      <c r="K10" s="2"/>
      <c r="L10" s="2"/>
      <c r="M10" s="2"/>
      <c r="N10" s="2" t="s">
        <v>19</v>
      </c>
    </row>
    <row r="11" ht="15" customHeight="1" spans="1:14">
      <c r="A11" s="2" t="s">
        <v>22</v>
      </c>
      <c r="B11" s="2" t="s">
        <v>23</v>
      </c>
      <c r="C11" s="2"/>
      <c r="D11" s="2"/>
      <c r="E11" s="2"/>
      <c r="F11" s="2"/>
      <c r="G11" s="2"/>
      <c r="H11" s="2" t="s">
        <v>24</v>
      </c>
      <c r="I11" s="2"/>
      <c r="J11" s="2"/>
      <c r="K11" s="2"/>
      <c r="L11" s="2"/>
      <c r="M11" s="2"/>
      <c r="N11" s="2"/>
    </row>
    <row r="12" ht="114.75" customHeight="1" spans="1:14">
      <c r="A12" s="2"/>
      <c r="B12" s="8" t="s">
        <v>25</v>
      </c>
      <c r="C12" s="9"/>
      <c r="D12" s="9"/>
      <c r="E12" s="9"/>
      <c r="F12" s="9"/>
      <c r="G12" s="9"/>
      <c r="H12" s="8" t="s">
        <v>26</v>
      </c>
      <c r="I12" s="9"/>
      <c r="J12" s="9"/>
      <c r="K12" s="9"/>
      <c r="L12" s="9"/>
      <c r="M12" s="9"/>
      <c r="N12" s="9"/>
    </row>
    <row r="13" ht="30" customHeight="1" spans="1:14">
      <c r="A13" s="10" t="s">
        <v>27</v>
      </c>
      <c r="B13" s="2" t="s">
        <v>28</v>
      </c>
      <c r="C13" s="2" t="s">
        <v>29</v>
      </c>
      <c r="D13" s="2" t="s">
        <v>30</v>
      </c>
      <c r="E13" s="2"/>
      <c r="F13" s="2"/>
      <c r="G13" s="2" t="s">
        <v>31</v>
      </c>
      <c r="H13" s="2" t="s">
        <v>32</v>
      </c>
      <c r="I13" s="2" t="s">
        <v>14</v>
      </c>
      <c r="J13" s="2"/>
      <c r="K13" s="2" t="s">
        <v>16</v>
      </c>
      <c r="L13" s="2"/>
      <c r="M13" s="2" t="s">
        <v>33</v>
      </c>
      <c r="N13" s="2"/>
    </row>
    <row r="14" ht="30.75" customHeight="1" spans="1:15">
      <c r="A14" s="10"/>
      <c r="B14" s="2" t="s">
        <v>34</v>
      </c>
      <c r="C14" s="2" t="s">
        <v>35</v>
      </c>
      <c r="D14" s="11" t="s">
        <v>36</v>
      </c>
      <c r="E14" s="12"/>
      <c r="F14" s="12"/>
      <c r="G14" s="13" t="s">
        <v>37</v>
      </c>
      <c r="H14" s="14" t="s">
        <v>38</v>
      </c>
      <c r="I14" s="29">
        <v>6</v>
      </c>
      <c r="J14" s="29"/>
      <c r="K14" s="30">
        <v>6</v>
      </c>
      <c r="L14" s="30"/>
      <c r="M14" s="14" t="s">
        <v>39</v>
      </c>
      <c r="N14" s="30"/>
      <c r="O14" s="28"/>
    </row>
    <row r="15" ht="56" spans="1:15">
      <c r="A15" s="10"/>
      <c r="B15" s="2"/>
      <c r="C15" s="2"/>
      <c r="D15" s="11" t="s">
        <v>40</v>
      </c>
      <c r="E15" s="12"/>
      <c r="F15" s="12"/>
      <c r="G15" s="13" t="s">
        <v>41</v>
      </c>
      <c r="H15" s="15" t="s">
        <v>41</v>
      </c>
      <c r="I15" s="29">
        <v>6</v>
      </c>
      <c r="J15" s="29"/>
      <c r="K15" s="30">
        <v>4</v>
      </c>
      <c r="L15" s="30"/>
      <c r="M15" s="14" t="s">
        <v>42</v>
      </c>
      <c r="N15" s="30"/>
      <c r="O15" s="28"/>
    </row>
    <row r="16" ht="32.1" customHeight="1" spans="1:15">
      <c r="A16" s="10"/>
      <c r="B16" s="2"/>
      <c r="C16" s="2"/>
      <c r="D16" s="11" t="s">
        <v>43</v>
      </c>
      <c r="E16" s="12"/>
      <c r="F16" s="12"/>
      <c r="G16" s="13" t="s">
        <v>44</v>
      </c>
      <c r="H16" s="15" t="s">
        <v>45</v>
      </c>
      <c r="I16" s="29">
        <v>6</v>
      </c>
      <c r="J16" s="29"/>
      <c r="K16" s="30">
        <v>6</v>
      </c>
      <c r="L16" s="30"/>
      <c r="M16" s="14" t="s">
        <v>46</v>
      </c>
      <c r="N16" s="30"/>
      <c r="O16" s="28"/>
    </row>
    <row r="17" ht="79.5" customHeight="1" spans="1:15">
      <c r="A17" s="10"/>
      <c r="B17" s="2"/>
      <c r="C17" s="2"/>
      <c r="D17" s="11" t="s">
        <v>47</v>
      </c>
      <c r="E17" s="12"/>
      <c r="F17" s="12"/>
      <c r="G17" s="16" t="s">
        <v>48</v>
      </c>
      <c r="H17" s="14" t="s">
        <v>49</v>
      </c>
      <c r="I17" s="29">
        <v>6</v>
      </c>
      <c r="J17" s="29"/>
      <c r="K17" s="30">
        <v>4</v>
      </c>
      <c r="L17" s="30"/>
      <c r="M17" s="14" t="s">
        <v>50</v>
      </c>
      <c r="N17" s="30"/>
      <c r="O17" s="28"/>
    </row>
    <row r="18" ht="28" spans="1:14">
      <c r="A18" s="10"/>
      <c r="B18" s="2"/>
      <c r="C18" s="17" t="s">
        <v>51</v>
      </c>
      <c r="D18" s="11"/>
      <c r="E18" s="12"/>
      <c r="F18" s="12"/>
      <c r="G18" s="16"/>
      <c r="H18" s="2"/>
      <c r="I18" s="2"/>
      <c r="J18" s="2"/>
      <c r="K18" s="2"/>
      <c r="L18" s="2"/>
      <c r="M18" s="31"/>
      <c r="N18" s="32"/>
    </row>
    <row r="19" ht="36" customHeight="1" spans="1:15">
      <c r="A19" s="10"/>
      <c r="B19" s="2"/>
      <c r="C19" s="17" t="s">
        <v>52</v>
      </c>
      <c r="D19" s="11" t="s">
        <v>53</v>
      </c>
      <c r="E19" s="12"/>
      <c r="F19" s="12"/>
      <c r="G19" s="2" t="s">
        <v>54</v>
      </c>
      <c r="H19" s="14" t="s">
        <v>55</v>
      </c>
      <c r="I19" s="29">
        <v>5</v>
      </c>
      <c r="J19" s="29"/>
      <c r="K19" s="30">
        <v>5</v>
      </c>
      <c r="L19" s="30"/>
      <c r="M19" s="14" t="s">
        <v>56</v>
      </c>
      <c r="N19" s="30"/>
      <c r="O19" s="28"/>
    </row>
    <row r="20" ht="27.95" customHeight="1" spans="1:15">
      <c r="A20" s="10"/>
      <c r="B20" s="2"/>
      <c r="C20" s="18"/>
      <c r="D20" s="11" t="s">
        <v>57</v>
      </c>
      <c r="E20" s="12"/>
      <c r="F20" s="12"/>
      <c r="G20" s="2" t="s">
        <v>58</v>
      </c>
      <c r="H20" s="14" t="s">
        <v>59</v>
      </c>
      <c r="I20" s="29">
        <v>6</v>
      </c>
      <c r="J20" s="29"/>
      <c r="K20" s="30">
        <v>5</v>
      </c>
      <c r="L20" s="30"/>
      <c r="M20" s="14" t="s">
        <v>60</v>
      </c>
      <c r="N20" s="30"/>
      <c r="O20" s="28"/>
    </row>
    <row r="21" ht="33.6" customHeight="1" spans="1:14">
      <c r="A21" s="10"/>
      <c r="B21" s="2"/>
      <c r="C21" s="2" t="s">
        <v>61</v>
      </c>
      <c r="D21" s="11" t="s">
        <v>62</v>
      </c>
      <c r="E21" s="12"/>
      <c r="F21" s="12"/>
      <c r="G21" s="2" t="s">
        <v>63</v>
      </c>
      <c r="H21" s="19" t="s">
        <v>64</v>
      </c>
      <c r="I21" s="2">
        <v>5</v>
      </c>
      <c r="J21" s="2"/>
      <c r="K21" s="2">
        <v>3.5</v>
      </c>
      <c r="L21" s="2"/>
      <c r="M21" s="16" t="s">
        <v>65</v>
      </c>
      <c r="N21" s="2"/>
    </row>
    <row r="22" ht="28" spans="1:14">
      <c r="A22" s="10"/>
      <c r="B22" s="2"/>
      <c r="C22" s="2"/>
      <c r="D22" s="11" t="s">
        <v>66</v>
      </c>
      <c r="E22" s="12"/>
      <c r="F22" s="12"/>
      <c r="G22" s="2" t="s">
        <v>67</v>
      </c>
      <c r="H22" s="2" t="s">
        <v>68</v>
      </c>
      <c r="I22" s="2">
        <v>5</v>
      </c>
      <c r="J22" s="2"/>
      <c r="K22" s="2">
        <v>3</v>
      </c>
      <c r="L22" s="2"/>
      <c r="M22" s="16" t="s">
        <v>69</v>
      </c>
      <c r="N22" s="2"/>
    </row>
    <row r="23" ht="55.5" customHeight="1" spans="1:14">
      <c r="A23" s="10"/>
      <c r="B23" s="2"/>
      <c r="C23" s="2"/>
      <c r="D23" s="11" t="s">
        <v>70</v>
      </c>
      <c r="E23" s="12"/>
      <c r="F23" s="12"/>
      <c r="G23" s="2" t="s">
        <v>71</v>
      </c>
      <c r="H23" s="2" t="s">
        <v>72</v>
      </c>
      <c r="I23" s="2">
        <v>5</v>
      </c>
      <c r="J23" s="2"/>
      <c r="K23" s="2">
        <v>3</v>
      </c>
      <c r="L23" s="2"/>
      <c r="M23" s="16" t="s">
        <v>73</v>
      </c>
      <c r="N23" s="2"/>
    </row>
    <row r="24" ht="28" spans="1:14">
      <c r="A24" s="10"/>
      <c r="B24" s="2" t="s">
        <v>74</v>
      </c>
      <c r="C24" s="2" t="s">
        <v>75</v>
      </c>
      <c r="D24" s="12"/>
      <c r="E24" s="12"/>
      <c r="F24" s="12"/>
      <c r="G24" s="2"/>
      <c r="H24" s="2"/>
      <c r="I24" s="2"/>
      <c r="J24" s="2"/>
      <c r="K24" s="2"/>
      <c r="L24" s="2"/>
      <c r="M24" s="2"/>
      <c r="N24" s="2"/>
    </row>
    <row r="25" spans="1:14">
      <c r="A25" s="10"/>
      <c r="B25" s="2"/>
      <c r="C25" s="17" t="s">
        <v>76</v>
      </c>
      <c r="D25" s="20" t="s">
        <v>77</v>
      </c>
      <c r="E25" s="21"/>
      <c r="F25" s="22"/>
      <c r="G25" s="2" t="s">
        <v>78</v>
      </c>
      <c r="H25" s="2" t="s">
        <v>78</v>
      </c>
      <c r="I25" s="2">
        <v>10</v>
      </c>
      <c r="J25" s="2"/>
      <c r="K25" s="2">
        <v>10</v>
      </c>
      <c r="L25" s="2"/>
      <c r="M25" s="33"/>
      <c r="N25" s="33"/>
    </row>
    <row r="26" ht="28.5" customHeight="1" spans="1:14">
      <c r="A26" s="10"/>
      <c r="B26" s="2"/>
      <c r="C26" s="23"/>
      <c r="D26" s="20" t="s">
        <v>79</v>
      </c>
      <c r="E26" s="21"/>
      <c r="F26" s="22"/>
      <c r="G26" s="2" t="s">
        <v>80</v>
      </c>
      <c r="H26" s="2" t="s">
        <v>80</v>
      </c>
      <c r="I26" s="2">
        <v>10</v>
      </c>
      <c r="J26" s="2"/>
      <c r="K26" s="2">
        <v>10</v>
      </c>
      <c r="L26" s="2"/>
      <c r="M26" s="33"/>
      <c r="N26" s="33"/>
    </row>
    <row r="27" ht="30.6" customHeight="1" spans="1:14">
      <c r="A27" s="10"/>
      <c r="B27" s="2"/>
      <c r="C27" s="23"/>
      <c r="D27" s="20" t="s">
        <v>81</v>
      </c>
      <c r="E27" s="21"/>
      <c r="F27" s="22"/>
      <c r="G27" s="2" t="s">
        <v>82</v>
      </c>
      <c r="H27" s="2" t="s">
        <v>82</v>
      </c>
      <c r="I27" s="2">
        <v>10</v>
      </c>
      <c r="J27" s="2"/>
      <c r="K27" s="2">
        <v>10</v>
      </c>
      <c r="L27" s="2"/>
      <c r="M27" s="33"/>
      <c r="N27" s="33"/>
    </row>
    <row r="28" ht="42.95" customHeight="1" spans="1:14">
      <c r="A28" s="10"/>
      <c r="B28" s="2"/>
      <c r="C28" s="23"/>
      <c r="D28" s="20" t="s">
        <v>83</v>
      </c>
      <c r="E28" s="21"/>
      <c r="F28" s="22"/>
      <c r="G28" s="2" t="s">
        <v>84</v>
      </c>
      <c r="H28" s="2" t="s">
        <v>84</v>
      </c>
      <c r="I28" s="2">
        <v>10</v>
      </c>
      <c r="J28" s="2"/>
      <c r="K28" s="2">
        <v>10</v>
      </c>
      <c r="L28" s="2"/>
      <c r="M28" s="33"/>
      <c r="N28" s="33"/>
    </row>
    <row r="29" ht="28" spans="1:14">
      <c r="A29" s="10"/>
      <c r="B29" s="2"/>
      <c r="C29" s="2" t="s">
        <v>85</v>
      </c>
      <c r="D29" s="12"/>
      <c r="E29" s="12"/>
      <c r="F29" s="12"/>
      <c r="G29" s="2"/>
      <c r="H29" s="2"/>
      <c r="I29" s="2"/>
      <c r="J29" s="2"/>
      <c r="K29" s="2"/>
      <c r="L29" s="2"/>
      <c r="M29" s="2"/>
      <c r="N29" s="2"/>
    </row>
    <row r="30" ht="42" spans="1:14">
      <c r="A30" s="10"/>
      <c r="B30" s="2"/>
      <c r="C30" s="2" t="s">
        <v>86</v>
      </c>
      <c r="D30" s="12"/>
      <c r="E30" s="12"/>
      <c r="F30" s="12"/>
      <c r="G30" s="2"/>
      <c r="H30" s="2"/>
      <c r="I30" s="2"/>
      <c r="J30" s="2"/>
      <c r="K30" s="2"/>
      <c r="L30" s="2"/>
      <c r="M30" s="2"/>
      <c r="N30" s="2"/>
    </row>
    <row r="31" ht="42" spans="1:14">
      <c r="A31" s="10"/>
      <c r="B31" s="2" t="s">
        <v>87</v>
      </c>
      <c r="C31" s="2" t="s">
        <v>88</v>
      </c>
      <c r="D31" s="20"/>
      <c r="E31" s="21"/>
      <c r="F31" s="22"/>
      <c r="G31" s="2"/>
      <c r="H31" s="2"/>
      <c r="I31" s="2"/>
      <c r="J31" s="2"/>
      <c r="K31" s="2"/>
      <c r="L31" s="2"/>
      <c r="M31" s="33"/>
      <c r="N31" s="33"/>
    </row>
    <row r="32" spans="1:14">
      <c r="A32" s="24" t="s">
        <v>89</v>
      </c>
      <c r="B32" s="24"/>
      <c r="C32" s="24"/>
      <c r="D32" s="24"/>
      <c r="E32" s="24"/>
      <c r="F32" s="24"/>
      <c r="G32" s="24"/>
      <c r="H32" s="24"/>
      <c r="I32" s="24">
        <f>SUM(I14:J31,J7)</f>
        <v>100</v>
      </c>
      <c r="J32" s="24"/>
      <c r="K32" s="34">
        <f>SUM(K14:L31,N7)</f>
        <v>80.89132154359</v>
      </c>
      <c r="L32" s="24"/>
      <c r="M32" s="35"/>
      <c r="N32" s="35"/>
    </row>
    <row r="34" ht="176.1" customHeight="1" spans="1:14">
      <c r="A34" s="25" t="s">
        <v>90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130">
    <mergeCell ref="A1:N1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4:N34"/>
    <mergeCell ref="A11:A12"/>
    <mergeCell ref="A13:A31"/>
    <mergeCell ref="B14:B23"/>
    <mergeCell ref="B24:B30"/>
    <mergeCell ref="C14:C17"/>
    <mergeCell ref="C19:C20"/>
    <mergeCell ref="C21:C23"/>
    <mergeCell ref="C25:C28"/>
    <mergeCell ref="A6:B10"/>
  </mergeCells>
  <pageMargins left="0.554861111111111" right="0.554861111111111" top="0.550694444444444" bottom="0.550694444444444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2022-05-26T15:15:13Z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F43499875854479F96D711E41CFD70E1</vt:lpwstr>
  </property>
</Properties>
</file>