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7020"/>
  </bookViews>
  <sheets>
    <sheet name="项目支出绩效自评表" sheetId="2" r:id="rId1"/>
  </sheets>
  <definedNames>
    <definedName name="_xlnm.Print_Area" localSheetId="0">项目支出绩效自评表!$A$1:$N$33</definedName>
  </definedNames>
  <calcPr calcId="144525"/>
</workbook>
</file>

<file path=xl/sharedStrings.xml><?xml version="1.0" encoding="utf-8"?>
<sst xmlns="http://schemas.openxmlformats.org/spreadsheetml/2006/main" count="102" uniqueCount="88">
  <si>
    <r>
      <rPr>
        <sz val="18"/>
        <color theme="1"/>
        <rFont val="方正小标宋简体"/>
        <charset val="134"/>
      </rPr>
      <t xml:space="preserve">项目支出绩效自评表
 </t>
    </r>
    <r>
      <rPr>
        <sz val="14"/>
        <color theme="1"/>
        <rFont val="仿宋_GB2312"/>
        <charset val="134"/>
      </rPr>
      <t xml:space="preserve">   （2021年度）</t>
    </r>
  </si>
  <si>
    <t>项目名称</t>
  </si>
  <si>
    <t>扶贫等社会服务经费</t>
  </si>
  <si>
    <t>主管部门</t>
  </si>
  <si>
    <t>中国致公党北京市委员会</t>
  </si>
  <si>
    <t>实施单位</t>
  </si>
  <si>
    <t>中国致公党北京市委员会本级</t>
  </si>
  <si>
    <t>项目负责人</t>
  </si>
  <si>
    <t>社联处</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</si>
  <si>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</si>
  <si>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</si>
  <si>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</si>
  <si>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</si>
  <si>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</si>
  <si>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</si>
  <si>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</si>
  <si>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</si>
  <si>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</si>
  <si>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</si>
  <si>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</si>
  <si>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</si>
  <si>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</si>
  <si>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</si>
  <si>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</si>
  <si>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</si>
  <si>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目标1：赴凉山州开展1-2次脱贫攻坚民主监督；赴酉阳或其他欠发达地区开展1次精准帮扶活动； 目标2：在门头沟开展文化教育主题的帮扶活动10次；赴斋堂镇张家村开展2-3次低收入村帮扶。目标3：赴怀柔区开展2-3次美丽乡村建设民主监督；目标4：开展市委社会服务及专项民主监督工作总结和表彰（2017-2021年）约150个集体和个人，印制5年工作汇编画册约170本。</t>
  </si>
  <si>
    <t>赴门头沟区百花山开展调研考察1次；在门头沟区开展教育主题帮扶活动30次，赴张家村1次，其他镇村2次；赴海淀区开展2次加快科创中心建设民主监督；社会服务及民主监督表彰印制证书180个和光荣册200册。</t>
  </si>
  <si>
    <t>绩效指标</t>
  </si>
  <si>
    <t>一级指标</t>
  </si>
  <si>
    <t>二级
指标</t>
  </si>
  <si>
    <t>三级指标</t>
  </si>
  <si>
    <t>年度
指标值</t>
  </si>
  <si>
    <t>实际
完成值</t>
  </si>
  <si>
    <t>偏差原因分析及改进措施</t>
  </si>
  <si>
    <t>产出
指标</t>
  </si>
  <si>
    <t>数量
指标</t>
  </si>
  <si>
    <t>赴凉山州开展1-2次脱贫攻坚民主监督，重点考察1-2个县，慰问约20户贫困户，形成1-2篇调研报告。</t>
  </si>
  <si>
    <t>1至2次</t>
  </si>
  <si>
    <t>未发生</t>
  </si>
  <si>
    <t>致公党中央民主监督内容改为长江生态环境保护，未分配给北京市委会任务</t>
  </si>
  <si>
    <t>组织党员专家赴酉阳开展精准帮扶活动</t>
  </si>
  <si>
    <t>1次</t>
  </si>
  <si>
    <t>在门头沟开展文化教育主题的帮扶活动</t>
  </si>
  <si>
    <t>10次</t>
  </si>
  <si>
    <t>30次</t>
  </si>
  <si>
    <t>因学校疫情防控要求允许，所以完成活动次数比预计多</t>
  </si>
  <si>
    <t>赴斋堂镇张家村开展低收入村帮扶，慰问约30户特殊困难户</t>
  </si>
  <si>
    <t>2-3次</t>
  </si>
  <si>
    <t>赴怀柔区开展美丽乡村建设民主监督</t>
  </si>
  <si>
    <t>2次</t>
  </si>
  <si>
    <t>中共市委统战部将专项民主监督对口区调整为海淀区，赴海淀区开展2次民主监督。</t>
  </si>
  <si>
    <t>开展市委社会服务及专项民主监督工作总结和表彰（2017-2021年）</t>
  </si>
  <si>
    <t>约180个集体和个人</t>
  </si>
  <si>
    <t>实际表彰个人和集体共184人</t>
  </si>
  <si>
    <t>实际表彰社会服务工作先进集体28个、先进个人133名、创新成果5个、专项民主监督工作先进集体3个、先进个人15名</t>
  </si>
  <si>
    <t>印制5年工作汇编画册</t>
  </si>
  <si>
    <t>约170本</t>
  </si>
  <si>
    <t>改为2022年印制</t>
  </si>
  <si>
    <t>质量
指标</t>
  </si>
  <si>
    <t>时效
指标</t>
  </si>
  <si>
    <t>按中央工作要求</t>
  </si>
  <si>
    <t>有序开展</t>
  </si>
  <si>
    <t>成本
指标</t>
  </si>
  <si>
    <t>脱贫攻坚民主监督和精准扶贫</t>
  </si>
  <si>
    <t>2.544万元</t>
  </si>
  <si>
    <t>1.疫情防控关于非必要不出京的要求，部分帮扶培训改为线上教学，党员没有去现场；2.致公党中央民主监督内容改为长江生态环境保护，未分配给我单位任务</t>
  </si>
  <si>
    <t>参与“8+1”行动及门头沟低收入村帮扶</t>
  </si>
  <si>
    <t>3.38万元</t>
  </si>
  <si>
    <t>基本完成年内8+1行动计划工作和对低收入村的帮扶工作</t>
  </si>
  <si>
    <t>1.416万元</t>
  </si>
  <si>
    <t>0.63万元</t>
  </si>
  <si>
    <t>社会服务及民主监督表彰印制证书184个和光荣册200册，画册改在2022年换届前夕印制</t>
  </si>
  <si>
    <t>对口怀柔区美丽乡村建设民主监督</t>
  </si>
  <si>
    <t>0.66万元</t>
  </si>
  <si>
    <t>对口海淀区开展2次主题为加快国际科技创新中心建设的民主监督</t>
  </si>
  <si>
    <t>效益
指标</t>
  </si>
  <si>
    <t>经济效益指标</t>
  </si>
  <si>
    <t>社会效益指标</t>
  </si>
  <si>
    <t>助力凉山州脱贫攻坚，助力欠发达地区精准扶贫。</t>
  </si>
  <si>
    <t>助力脱贫攻坚</t>
  </si>
  <si>
    <t>助力门头沟区发展和张家村民生改善，助力怀柔区美丽乡村建设，对过去5年来社会服务和专项民主监督工作中表现突出的集体和个人予以表彰。</t>
  </si>
  <si>
    <t>助力民生改善、乡村建设</t>
  </si>
  <si>
    <t>生态效益指标</t>
  </si>
  <si>
    <t>可持续影响指标</t>
  </si>
  <si>
    <t>满意度指标</t>
  </si>
  <si>
    <t>服务对象满意度指标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</si>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</sst>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8"/>
      <color theme="1"/>
      <name val="方正小标宋简体"/>
      <charset val="134"/>
    </font>
    <font>
      <sz val="11"/>
      <color theme="1"/>
      <name val="仿宋_GB2312"/>
      <charset val="134"/>
    </font>
    <font>
      <sz val="11"/>
      <name val="仿宋_GB2312"/>
      <charset val="134"/>
    </font>
    <font>
      <sz val="11"/>
      <color rgb="FF000000"/>
      <name val="仿宋_GB2312"/>
      <charset val="134"/>
    </font>
    <font>
      <sz val="11"/>
      <color theme="1"/>
      <name val="宋体"/>
      <charset val="134"/>
    </font>
    <font>
      <b/>
      <sz val="11"/>
      <color rgb="FFFF0000"/>
      <name val="宋体"/>
      <charset val="134"/>
      <scheme val="minor"/>
    </font>
    <font>
      <sz val="10"/>
      <color theme="1"/>
      <name val="仿宋_GB2312"/>
      <charset val="134"/>
    </font>
    <font>
      <sz val="10"/>
      <name val="仿宋_GB2312"/>
      <charset val="134"/>
    </font>
    <font>
      <sz val="9"/>
      <name val="仿宋_GB2312"/>
      <charset val="134"/>
    </font>
    <font>
      <sz val="11"/>
      <color theme="0"/>
      <name val="宋体"/>
      <charset val="0"/>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4"/>
      <color theme="1"/>
      <name val="仿宋_GB2312"/>
      <charset val="134"/>
    </font>
  </fonts>
  <fills count="33">
    <fill>
      <patternFill patternType="none"/>
    </fill>
    <fill>
      <patternFill patternType="gray125"/>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8" applyNumberFormat="0" applyFont="0" applyAlignment="0" applyProtection="0">
      <alignment vertical="center"/>
    </xf>
    <xf numFmtId="0" fontId="10" fillId="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0" fillId="17" borderId="0" applyNumberFormat="0" applyBorder="0" applyAlignment="0" applyProtection="0">
      <alignment vertical="center"/>
    </xf>
    <xf numFmtId="0" fontId="18" fillId="0" borderId="12" applyNumberFormat="0" applyFill="0" applyAlignment="0" applyProtection="0">
      <alignment vertical="center"/>
    </xf>
    <xf numFmtId="0" fontId="10" fillId="6" borderId="0" applyNumberFormat="0" applyBorder="0" applyAlignment="0" applyProtection="0">
      <alignment vertical="center"/>
    </xf>
    <xf numFmtId="0" fontId="24" fillId="19" borderId="13" applyNumberFormat="0" applyAlignment="0" applyProtection="0">
      <alignment vertical="center"/>
    </xf>
    <xf numFmtId="0" fontId="26" fillId="19" borderId="7" applyNumberFormat="0" applyAlignment="0" applyProtection="0">
      <alignment vertical="center"/>
    </xf>
    <xf numFmtId="0" fontId="27" fillId="22" borderId="14" applyNumberFormat="0" applyAlignment="0" applyProtection="0">
      <alignment vertical="center"/>
    </xf>
    <xf numFmtId="0" fontId="12" fillId="16" borderId="0" applyNumberFormat="0" applyBorder="0" applyAlignment="0" applyProtection="0">
      <alignment vertical="center"/>
    </xf>
    <xf numFmtId="0" fontId="10" fillId="26" borderId="0" applyNumberFormat="0" applyBorder="0" applyAlignment="0" applyProtection="0">
      <alignment vertical="center"/>
    </xf>
    <xf numFmtId="0" fontId="23" fillId="0" borderId="11" applyNumberFormat="0" applyFill="0" applyAlignment="0" applyProtection="0">
      <alignment vertical="center"/>
    </xf>
    <xf numFmtId="0" fontId="17" fillId="0" borderId="9" applyNumberFormat="0" applyFill="0" applyAlignment="0" applyProtection="0">
      <alignment vertical="center"/>
    </xf>
    <xf numFmtId="0" fontId="28" fillId="27" borderId="0" applyNumberFormat="0" applyBorder="0" applyAlignment="0" applyProtection="0">
      <alignment vertical="center"/>
    </xf>
    <xf numFmtId="0" fontId="25" fillId="20" borderId="0" applyNumberFormat="0" applyBorder="0" applyAlignment="0" applyProtection="0">
      <alignment vertical="center"/>
    </xf>
    <xf numFmtId="0" fontId="12" fillId="15" borderId="0" applyNumberFormat="0" applyBorder="0" applyAlignment="0" applyProtection="0">
      <alignment vertical="center"/>
    </xf>
    <xf numFmtId="0" fontId="10" fillId="21" borderId="0" applyNumberFormat="0" applyBorder="0" applyAlignment="0" applyProtection="0">
      <alignment vertical="center"/>
    </xf>
    <xf numFmtId="0" fontId="12" fillId="18"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29" borderId="0" applyNumberFormat="0" applyBorder="0" applyAlignment="0" applyProtection="0">
      <alignment vertical="center"/>
    </xf>
    <xf numFmtId="0" fontId="10" fillId="31" borderId="0" applyNumberFormat="0" applyBorder="0" applyAlignment="0" applyProtection="0">
      <alignment vertical="center"/>
    </xf>
    <xf numFmtId="0" fontId="10" fillId="28"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0" fillId="2" borderId="0" applyNumberFormat="0" applyBorder="0" applyAlignment="0" applyProtection="0">
      <alignment vertical="center"/>
    </xf>
    <xf numFmtId="0" fontId="12" fillId="32" borderId="0" applyNumberFormat="0" applyBorder="0" applyAlignment="0" applyProtection="0">
      <alignment vertical="center"/>
    </xf>
    <xf numFmtId="0" fontId="10" fillId="24" borderId="0" applyNumberFormat="0" applyBorder="0" applyAlignment="0" applyProtection="0">
      <alignment vertical="center"/>
    </xf>
    <xf numFmtId="0" fontId="10" fillId="11" borderId="0" applyNumberFormat="0" applyBorder="0" applyAlignment="0" applyProtection="0">
      <alignment vertical="center"/>
    </xf>
    <xf numFmtId="0" fontId="12" fillId="23" borderId="0" applyNumberFormat="0" applyBorder="0" applyAlignment="0" applyProtection="0">
      <alignment vertical="center"/>
    </xf>
    <xf numFmtId="0" fontId="10" fillId="14"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Fill="1" applyBorder="1" applyAlignment="1">
      <alignment horizontal="right" vertical="center" wrapText="1"/>
    </xf>
    <xf numFmtId="0" fontId="3" fillId="0" borderId="1" xfId="0" applyFont="1" applyFill="1" applyBorder="1" applyAlignment="1">
      <alignment horizontal="right"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wrapText="1"/>
    </xf>
    <xf numFmtId="0" fontId="2" fillId="0" borderId="2" xfId="0" applyFont="1" applyBorder="1" applyAlignment="1">
      <alignment horizontal="center" vertical="center" wrapText="1"/>
    </xf>
    <xf numFmtId="0" fontId="4" fillId="0" borderId="1" xfId="0" applyFont="1" applyBorder="1" applyAlignment="1">
      <alignment horizontal="left" vertical="center" wrapText="1"/>
    </xf>
    <xf numFmtId="58"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10" fontId="2" fillId="0" borderId="1" xfId="11" applyNumberFormat="1" applyFont="1" applyBorder="1" applyAlignment="1">
      <alignment horizontal="center" vertical="center" wrapText="1"/>
    </xf>
    <xf numFmtId="0" fontId="6" fillId="0" borderId="0" xfId="0" applyFont="1">
      <alignment vertical="center"/>
    </xf>
    <xf numFmtId="0" fontId="0" fillId="0" borderId="0" xfId="0" applyFont="1">
      <alignment vertical="center"/>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view="pageBreakPreview" zoomScaleNormal="100" topLeftCell="B27" workbookViewId="0">
      <selection activeCell="L9" sqref="L9:M9"/>
    </sheetView>
  </sheetViews>
  <sheetFormatPr defaultColWidth="9" defaultRowHeight="14"/>
  <cols>
    <col min="1" max="1" width="4.66363636363636" customWidth="1"/>
    <col min="2" max="2" width="7.55454545454545" customWidth="1"/>
    <col min="3" max="3" width="12" customWidth="1"/>
    <col min="4" max="4" width="12.5545454545455" customWidth="1"/>
    <col min="5" max="6" width="10" customWidth="1"/>
    <col min="7" max="7" width="9.78181818181818" customWidth="1"/>
    <col min="8" max="8" width="9.10909090909091" customWidth="1"/>
    <col min="9" max="9" width="3.89090909090909" customWidth="1"/>
    <col min="10" max="10" width="4.55454545454545" customWidth="1"/>
    <col min="11" max="11" width="3.89090909090909" customWidth="1"/>
    <col min="12" max="12" width="4" customWidth="1"/>
    <col min="13" max="13" width="7.21818181818182" customWidth="1"/>
    <col min="14" max="14" width="14.3363636363636" customWidth="1"/>
  </cols>
  <sheetData>
    <row r="1" ht="49.95" customHeight="1" spans="1:14">
      <c r="A1" s="1" t="s">
        <v>0</v>
      </c>
      <c r="B1" s="1"/>
      <c r="C1" s="1"/>
      <c r="D1" s="1"/>
      <c r="E1" s="1"/>
      <c r="F1" s="1"/>
      <c r="G1" s="1"/>
      <c r="H1" s="1"/>
      <c r="I1" s="1"/>
      <c r="J1" s="1"/>
      <c r="K1" s="1"/>
      <c r="L1" s="1"/>
      <c r="M1" s="1"/>
      <c r="N1" s="1"/>
    </row>
    <row r="2" ht="7.95" customHeight="1"/>
    <row r="3" ht="15" customHeight="1" spans="1:14">
      <c r="A3" s="2" t="s">
        <v>1</v>
      </c>
      <c r="B3" s="2"/>
      <c r="C3" s="2" t="s">
        <v>2</v>
      </c>
      <c r="D3" s="2"/>
      <c r="E3" s="2"/>
      <c r="F3" s="2"/>
      <c r="G3" s="2"/>
      <c r="H3" s="2"/>
      <c r="I3" s="2"/>
      <c r="J3" s="2"/>
      <c r="K3" s="2"/>
      <c r="L3" s="2"/>
      <c r="M3" s="2"/>
      <c r="N3" s="2"/>
    </row>
    <row r="4" ht="15" customHeight="1" spans="1:14">
      <c r="A4" s="2" t="s">
        <v>3</v>
      </c>
      <c r="B4" s="2"/>
      <c r="C4" s="2" t="s">
        <v>4</v>
      </c>
      <c r="D4" s="2"/>
      <c r="E4" s="2"/>
      <c r="F4" s="2"/>
      <c r="G4" s="2"/>
      <c r="H4" s="2" t="s">
        <v>5</v>
      </c>
      <c r="I4" s="2"/>
      <c r="J4" s="2" t="s">
        <v>6</v>
      </c>
      <c r="K4" s="2"/>
      <c r="L4" s="2"/>
      <c r="M4" s="2"/>
      <c r="N4" s="2"/>
    </row>
    <row r="5" ht="15" customHeight="1" spans="1:14">
      <c r="A5" s="2" t="s">
        <v>7</v>
      </c>
      <c r="B5" s="2"/>
      <c r="C5" s="2" t="s">
        <v>8</v>
      </c>
      <c r="D5" s="2"/>
      <c r="E5" s="2"/>
      <c r="F5" s="2"/>
      <c r="G5" s="2"/>
      <c r="H5" s="2" t="s">
        <v>9</v>
      </c>
      <c r="I5" s="2"/>
      <c r="J5" s="2">
        <v>82218272</v>
      </c>
      <c r="K5" s="2"/>
      <c r="L5" s="2"/>
      <c r="M5" s="2"/>
      <c r="N5" s="2"/>
    </row>
    <row r="6" ht="33" customHeight="1" spans="1:14">
      <c r="A6" s="2" t="s">
        <v>10</v>
      </c>
      <c r="B6" s="2"/>
      <c r="C6" s="2"/>
      <c r="D6" s="2"/>
      <c r="E6" s="2" t="s">
        <v>11</v>
      </c>
      <c r="F6" s="2" t="s">
        <v>12</v>
      </c>
      <c r="G6" s="2"/>
      <c r="H6" s="2" t="s">
        <v>13</v>
      </c>
      <c r="I6" s="2"/>
      <c r="J6" s="2" t="s">
        <v>14</v>
      </c>
      <c r="K6" s="2"/>
      <c r="L6" s="2" t="s">
        <v>15</v>
      </c>
      <c r="M6" s="2"/>
      <c r="N6" s="2" t="s">
        <v>16</v>
      </c>
    </row>
    <row r="7" ht="15" customHeight="1" spans="1:15">
      <c r="A7" s="2"/>
      <c r="B7" s="2"/>
      <c r="C7" s="3" t="s">
        <v>17</v>
      </c>
      <c r="D7" s="3"/>
      <c r="E7" s="4">
        <v>8</v>
      </c>
      <c r="F7" s="4">
        <v>8</v>
      </c>
      <c r="G7" s="4"/>
      <c r="H7" s="5">
        <v>4.206307</v>
      </c>
      <c r="I7" s="5"/>
      <c r="J7" s="2">
        <v>10</v>
      </c>
      <c r="K7" s="2"/>
      <c r="L7" s="25">
        <f>IF(H7/F7&gt;0,H7/F7,0)</f>
        <v>0.525788375</v>
      </c>
      <c r="M7" s="25"/>
      <c r="N7" s="2">
        <f>J7*L7</f>
        <v>5.25788375</v>
      </c>
      <c r="O7" s="26"/>
    </row>
    <row r="8" spans="1:14">
      <c r="A8" s="2"/>
      <c r="B8" s="2"/>
      <c r="C8" s="2" t="s">
        <v>18</v>
      </c>
      <c r="D8" s="2"/>
      <c r="E8" s="4">
        <v>8</v>
      </c>
      <c r="F8" s="4">
        <v>8</v>
      </c>
      <c r="G8" s="4"/>
      <c r="H8" s="5">
        <v>4.206307</v>
      </c>
      <c r="I8" s="5"/>
      <c r="J8" s="2" t="s">
        <v>19</v>
      </c>
      <c r="K8" s="2"/>
      <c r="L8" s="25">
        <f>H8/F8</f>
        <v>0.525788375</v>
      </c>
      <c r="M8" s="25"/>
      <c r="N8" s="2" t="s">
        <v>19</v>
      </c>
    </row>
    <row r="9" spans="1:14">
      <c r="A9" s="2"/>
      <c r="B9" s="2"/>
      <c r="C9" s="2" t="s">
        <v>20</v>
      </c>
      <c r="D9" s="2"/>
      <c r="E9" s="6"/>
      <c r="F9" s="6"/>
      <c r="G9" s="6"/>
      <c r="H9" s="6"/>
      <c r="I9" s="6"/>
      <c r="J9" s="2" t="s">
        <v>19</v>
      </c>
      <c r="K9" s="2"/>
      <c r="L9" s="2"/>
      <c r="M9" s="2"/>
      <c r="N9" s="2" t="s">
        <v>19</v>
      </c>
    </row>
    <row r="10" spans="1:14">
      <c r="A10" s="2"/>
      <c r="B10" s="2"/>
      <c r="C10" s="2" t="s">
        <v>21</v>
      </c>
      <c r="D10" s="2"/>
      <c r="E10" s="6"/>
      <c r="F10" s="6"/>
      <c r="G10" s="6"/>
      <c r="H10" s="6"/>
      <c r="I10" s="6"/>
      <c r="J10" s="2" t="s">
        <v>19</v>
      </c>
      <c r="K10" s="2"/>
      <c r="L10" s="2"/>
      <c r="M10" s="2"/>
      <c r="N10" s="2" t="s">
        <v>19</v>
      </c>
    </row>
    <row r="11" ht="15" customHeight="1" spans="1:14">
      <c r="A11" s="2" t="s">
        <v>22</v>
      </c>
      <c r="B11" s="2" t="s">
        <v>23</v>
      </c>
      <c r="C11" s="2"/>
      <c r="D11" s="2"/>
      <c r="E11" s="2"/>
      <c r="F11" s="2"/>
      <c r="G11" s="2"/>
      <c r="H11" s="2" t="s">
        <v>24</v>
      </c>
      <c r="I11" s="2"/>
      <c r="J11" s="2"/>
      <c r="K11" s="2"/>
      <c r="L11" s="2"/>
      <c r="M11" s="2"/>
      <c r="N11" s="2"/>
    </row>
    <row r="12" ht="102" customHeight="1" spans="1:14">
      <c r="A12" s="2"/>
      <c r="B12" s="7" t="s">
        <v>25</v>
      </c>
      <c r="C12" s="7"/>
      <c r="D12" s="7"/>
      <c r="E12" s="7"/>
      <c r="F12" s="7"/>
      <c r="G12" s="7"/>
      <c r="H12" s="7" t="s">
        <v>26</v>
      </c>
      <c r="I12" s="7"/>
      <c r="J12" s="7"/>
      <c r="K12" s="7"/>
      <c r="L12" s="7"/>
      <c r="M12" s="7"/>
      <c r="N12" s="7"/>
    </row>
    <row r="13" ht="30" customHeight="1" spans="1:15">
      <c r="A13" s="8" t="s">
        <v>27</v>
      </c>
      <c r="B13" s="2" t="s">
        <v>28</v>
      </c>
      <c r="C13" s="2" t="s">
        <v>29</v>
      </c>
      <c r="D13" s="2" t="s">
        <v>30</v>
      </c>
      <c r="E13" s="2"/>
      <c r="F13" s="2"/>
      <c r="G13" s="2" t="s">
        <v>31</v>
      </c>
      <c r="H13" s="2" t="s">
        <v>32</v>
      </c>
      <c r="I13" s="2" t="s">
        <v>14</v>
      </c>
      <c r="J13" s="2"/>
      <c r="K13" s="2" t="s">
        <v>16</v>
      </c>
      <c r="L13" s="2"/>
      <c r="M13" s="2" t="s">
        <v>33</v>
      </c>
      <c r="N13" s="2"/>
      <c r="O13" s="27"/>
    </row>
    <row r="14" ht="54.6" customHeight="1" spans="1:14">
      <c r="A14" s="8"/>
      <c r="B14" s="2" t="s">
        <v>34</v>
      </c>
      <c r="C14" s="9" t="s">
        <v>35</v>
      </c>
      <c r="D14" s="10" t="s">
        <v>36</v>
      </c>
      <c r="E14" s="10"/>
      <c r="F14" s="10"/>
      <c r="G14" s="11" t="s">
        <v>37</v>
      </c>
      <c r="H14" s="12" t="s">
        <v>38</v>
      </c>
      <c r="I14" s="2">
        <v>2</v>
      </c>
      <c r="J14" s="2"/>
      <c r="K14" s="2">
        <v>0</v>
      </c>
      <c r="L14" s="2"/>
      <c r="M14" s="2" t="s">
        <v>39</v>
      </c>
      <c r="N14" s="2"/>
    </row>
    <row r="15" ht="28.05" customHeight="1" spans="1:14">
      <c r="A15" s="8"/>
      <c r="B15" s="2"/>
      <c r="C15" s="13"/>
      <c r="D15" s="14" t="s">
        <v>40</v>
      </c>
      <c r="E15" s="15"/>
      <c r="F15" s="16"/>
      <c r="G15" s="2" t="s">
        <v>41</v>
      </c>
      <c r="H15" s="2" t="s">
        <v>41</v>
      </c>
      <c r="I15" s="28">
        <v>5</v>
      </c>
      <c r="J15" s="29"/>
      <c r="K15" s="28">
        <v>5</v>
      </c>
      <c r="L15" s="29"/>
      <c r="M15" s="28"/>
      <c r="N15" s="29"/>
    </row>
    <row r="16" ht="36.6" customHeight="1" spans="1:15">
      <c r="A16" s="8"/>
      <c r="B16" s="2"/>
      <c r="C16" s="13"/>
      <c r="D16" s="10" t="s">
        <v>42</v>
      </c>
      <c r="E16" s="10"/>
      <c r="F16" s="10"/>
      <c r="G16" s="2" t="s">
        <v>43</v>
      </c>
      <c r="H16" s="2" t="s">
        <v>44</v>
      </c>
      <c r="I16" s="2">
        <v>5</v>
      </c>
      <c r="J16" s="2"/>
      <c r="K16" s="2">
        <v>5</v>
      </c>
      <c r="L16" s="2"/>
      <c r="M16" s="30" t="s">
        <v>45</v>
      </c>
      <c r="N16" s="30"/>
      <c r="O16" s="26"/>
    </row>
    <row r="17" ht="36.6" customHeight="1" spans="1:15">
      <c r="A17" s="8"/>
      <c r="B17" s="2"/>
      <c r="C17" s="13"/>
      <c r="D17" s="10" t="s">
        <v>46</v>
      </c>
      <c r="E17" s="10"/>
      <c r="F17" s="10"/>
      <c r="G17" s="2" t="s">
        <v>47</v>
      </c>
      <c r="H17" s="2">
        <v>3</v>
      </c>
      <c r="I17" s="2">
        <v>5</v>
      </c>
      <c r="J17" s="2"/>
      <c r="K17" s="2">
        <v>5</v>
      </c>
      <c r="L17" s="2"/>
      <c r="M17" s="21"/>
      <c r="N17" s="21"/>
      <c r="O17" s="26"/>
    </row>
    <row r="18" ht="55.95" customHeight="1" spans="1:14">
      <c r="A18" s="8"/>
      <c r="B18" s="2"/>
      <c r="C18" s="13"/>
      <c r="D18" s="10" t="s">
        <v>48</v>
      </c>
      <c r="E18" s="10"/>
      <c r="F18" s="10"/>
      <c r="G18" s="2" t="s">
        <v>47</v>
      </c>
      <c r="H18" s="2" t="s">
        <v>49</v>
      </c>
      <c r="I18" s="2">
        <v>5</v>
      </c>
      <c r="J18" s="2"/>
      <c r="K18" s="2">
        <v>5</v>
      </c>
      <c r="L18" s="2"/>
      <c r="M18" s="28" t="s">
        <v>50</v>
      </c>
      <c r="N18" s="29"/>
    </row>
    <row r="19" ht="78.6" customHeight="1" spans="1:15">
      <c r="A19" s="8"/>
      <c r="B19" s="2"/>
      <c r="C19" s="13"/>
      <c r="D19" s="10" t="s">
        <v>51</v>
      </c>
      <c r="E19" s="10"/>
      <c r="F19" s="10"/>
      <c r="G19" s="17" t="s">
        <v>52</v>
      </c>
      <c r="H19" s="17" t="s">
        <v>53</v>
      </c>
      <c r="I19" s="17">
        <v>2</v>
      </c>
      <c r="J19" s="17"/>
      <c r="K19" s="31">
        <v>2</v>
      </c>
      <c r="L19" s="31"/>
      <c r="M19" s="32" t="s">
        <v>54</v>
      </c>
      <c r="N19" s="33"/>
      <c r="O19" s="26"/>
    </row>
    <row r="20" spans="1:15">
      <c r="A20" s="8"/>
      <c r="B20" s="2"/>
      <c r="C20" s="13"/>
      <c r="D20" s="10" t="s">
        <v>55</v>
      </c>
      <c r="E20" s="10"/>
      <c r="F20" s="10"/>
      <c r="G20" s="17" t="s">
        <v>56</v>
      </c>
      <c r="H20" s="17">
        <v>0</v>
      </c>
      <c r="I20" s="17">
        <v>2</v>
      </c>
      <c r="J20" s="17"/>
      <c r="K20" s="17">
        <v>0</v>
      </c>
      <c r="L20" s="17"/>
      <c r="M20" s="34" t="s">
        <v>57</v>
      </c>
      <c r="N20" s="35"/>
      <c r="O20" s="26"/>
    </row>
    <row r="21" ht="31.05" customHeight="1" spans="1:14">
      <c r="A21" s="8"/>
      <c r="B21" s="2"/>
      <c r="C21" s="2" t="s">
        <v>58</v>
      </c>
      <c r="D21" s="10"/>
      <c r="E21" s="10"/>
      <c r="F21" s="10"/>
      <c r="G21" s="17"/>
      <c r="H21" s="17"/>
      <c r="I21" s="17"/>
      <c r="J21" s="17"/>
      <c r="K21" s="17"/>
      <c r="L21" s="17"/>
      <c r="M21" s="34"/>
      <c r="N21" s="35"/>
    </row>
    <row r="22" ht="28" spans="1:14">
      <c r="A22" s="8"/>
      <c r="B22" s="2"/>
      <c r="C22" s="2" t="s">
        <v>59</v>
      </c>
      <c r="D22" s="10" t="s">
        <v>60</v>
      </c>
      <c r="E22" s="10"/>
      <c r="F22" s="10"/>
      <c r="G22" s="17" t="s">
        <v>61</v>
      </c>
      <c r="H22" s="17" t="s">
        <v>61</v>
      </c>
      <c r="I22" s="17">
        <v>10</v>
      </c>
      <c r="J22" s="17"/>
      <c r="K22" s="17">
        <v>10</v>
      </c>
      <c r="L22" s="17"/>
      <c r="M22" s="17"/>
      <c r="N22" s="17"/>
    </row>
    <row r="23" ht="87" customHeight="1" spans="1:15">
      <c r="A23" s="8"/>
      <c r="B23" s="2"/>
      <c r="C23" s="2" t="s">
        <v>62</v>
      </c>
      <c r="D23" s="10" t="s">
        <v>63</v>
      </c>
      <c r="E23" s="10"/>
      <c r="F23" s="10"/>
      <c r="G23" s="17" t="s">
        <v>64</v>
      </c>
      <c r="H23" s="17">
        <v>0.1334</v>
      </c>
      <c r="I23" s="17">
        <v>4</v>
      </c>
      <c r="J23" s="17"/>
      <c r="K23" s="17">
        <v>3</v>
      </c>
      <c r="L23" s="17"/>
      <c r="M23" s="36" t="s">
        <v>65</v>
      </c>
      <c r="N23" s="36"/>
      <c r="O23" s="26"/>
    </row>
    <row r="24" ht="32.55" customHeight="1" spans="1:15">
      <c r="A24" s="8"/>
      <c r="B24" s="2"/>
      <c r="C24" s="2"/>
      <c r="D24" s="14" t="s">
        <v>66</v>
      </c>
      <c r="E24" s="15"/>
      <c r="F24" s="16"/>
      <c r="G24" s="17" t="s">
        <v>67</v>
      </c>
      <c r="H24" s="17">
        <v>3.13</v>
      </c>
      <c r="I24" s="17">
        <v>4</v>
      </c>
      <c r="J24" s="17"/>
      <c r="K24" s="17">
        <v>4</v>
      </c>
      <c r="L24" s="17"/>
      <c r="M24" s="31" t="s">
        <v>68</v>
      </c>
      <c r="N24" s="17"/>
      <c r="O24" s="26"/>
    </row>
    <row r="25" ht="60.6" customHeight="1" spans="1:14">
      <c r="A25" s="8"/>
      <c r="B25" s="2"/>
      <c r="C25" s="2"/>
      <c r="D25" s="18" t="s">
        <v>51</v>
      </c>
      <c r="E25" s="19"/>
      <c r="F25" s="20"/>
      <c r="G25" s="17" t="s">
        <v>69</v>
      </c>
      <c r="H25" s="17" t="s">
        <v>70</v>
      </c>
      <c r="I25" s="17">
        <v>3</v>
      </c>
      <c r="J25" s="17"/>
      <c r="K25" s="17">
        <v>2.5</v>
      </c>
      <c r="L25" s="17"/>
      <c r="M25" s="34" t="s">
        <v>71</v>
      </c>
      <c r="N25" s="35"/>
    </row>
    <row r="26" ht="48.6" customHeight="1" spans="1:14">
      <c r="A26" s="8"/>
      <c r="B26" s="2"/>
      <c r="C26" s="2"/>
      <c r="D26" s="18" t="s">
        <v>72</v>
      </c>
      <c r="E26" s="19"/>
      <c r="F26" s="20"/>
      <c r="G26" s="21" t="s">
        <v>73</v>
      </c>
      <c r="H26" s="22" t="s">
        <v>38</v>
      </c>
      <c r="I26" s="21">
        <v>3</v>
      </c>
      <c r="J26" s="21"/>
      <c r="K26" s="21">
        <v>2.5</v>
      </c>
      <c r="L26" s="21"/>
      <c r="M26" s="21" t="s">
        <v>74</v>
      </c>
      <c r="N26" s="21"/>
    </row>
    <row r="27" ht="27.45" customHeight="1" spans="1:14">
      <c r="A27" s="8"/>
      <c r="B27" s="2" t="s">
        <v>75</v>
      </c>
      <c r="C27" s="2" t="s">
        <v>76</v>
      </c>
      <c r="D27" s="10"/>
      <c r="E27" s="10"/>
      <c r="F27" s="10"/>
      <c r="G27" s="2"/>
      <c r="H27" s="2"/>
      <c r="I27" s="2"/>
      <c r="J27" s="2"/>
      <c r="K27" s="2"/>
      <c r="L27" s="2"/>
      <c r="M27" s="2"/>
      <c r="N27" s="2"/>
    </row>
    <row r="28" ht="29.55" customHeight="1" spans="1:14">
      <c r="A28" s="8"/>
      <c r="B28" s="2"/>
      <c r="C28" s="9" t="s">
        <v>77</v>
      </c>
      <c r="D28" s="10" t="s">
        <v>78</v>
      </c>
      <c r="E28" s="10"/>
      <c r="F28" s="10"/>
      <c r="G28" s="2" t="s">
        <v>79</v>
      </c>
      <c r="H28" s="2" t="s">
        <v>79</v>
      </c>
      <c r="I28" s="2">
        <v>20</v>
      </c>
      <c r="J28" s="2"/>
      <c r="K28" s="2">
        <v>20</v>
      </c>
      <c r="L28" s="2"/>
      <c r="M28" s="2"/>
      <c r="N28" s="2"/>
    </row>
    <row r="29" ht="73.05" customHeight="1" spans="1:14">
      <c r="A29" s="8"/>
      <c r="B29" s="2"/>
      <c r="C29" s="13"/>
      <c r="D29" s="10" t="s">
        <v>80</v>
      </c>
      <c r="E29" s="10"/>
      <c r="F29" s="10"/>
      <c r="G29" s="2" t="s">
        <v>81</v>
      </c>
      <c r="H29" s="2" t="s">
        <v>81</v>
      </c>
      <c r="I29" s="2">
        <v>20</v>
      </c>
      <c r="J29" s="2"/>
      <c r="K29" s="2">
        <v>20</v>
      </c>
      <c r="L29" s="2"/>
      <c r="M29" s="2"/>
      <c r="N29" s="2"/>
    </row>
    <row r="30" ht="30.45" customHeight="1" spans="1:14">
      <c r="A30" s="8"/>
      <c r="B30" s="2"/>
      <c r="C30" s="2" t="s">
        <v>82</v>
      </c>
      <c r="D30" s="10"/>
      <c r="E30" s="10"/>
      <c r="F30" s="10"/>
      <c r="G30" s="2"/>
      <c r="H30" s="2"/>
      <c r="I30" s="2"/>
      <c r="J30" s="2"/>
      <c r="K30" s="2"/>
      <c r="L30" s="2"/>
      <c r="M30" s="2"/>
      <c r="N30" s="2"/>
    </row>
    <row r="31" ht="34.95" customHeight="1" spans="1:14">
      <c r="A31" s="8"/>
      <c r="B31" s="2"/>
      <c r="C31" s="2" t="s">
        <v>83</v>
      </c>
      <c r="D31" s="10"/>
      <c r="E31" s="10"/>
      <c r="F31" s="10"/>
      <c r="G31" s="2"/>
      <c r="H31" s="2"/>
      <c r="I31" s="2"/>
      <c r="J31" s="2"/>
      <c r="K31" s="2"/>
      <c r="L31" s="2"/>
      <c r="M31" s="2"/>
      <c r="N31" s="2"/>
    </row>
    <row r="32" ht="30.45" customHeight="1" spans="1:14">
      <c r="A32" s="8"/>
      <c r="B32" s="2" t="s">
        <v>84</v>
      </c>
      <c r="C32" s="2" t="s">
        <v>85</v>
      </c>
      <c r="D32" s="10"/>
      <c r="E32" s="10"/>
      <c r="F32" s="10"/>
      <c r="G32" s="2"/>
      <c r="H32" s="2"/>
      <c r="I32" s="2"/>
      <c r="J32" s="2"/>
      <c r="K32" s="2"/>
      <c r="L32" s="2"/>
      <c r="M32" s="2"/>
      <c r="N32" s="2"/>
    </row>
    <row r="33" spans="1:14">
      <c r="A33" s="23" t="s">
        <v>86</v>
      </c>
      <c r="B33" s="23"/>
      <c r="C33" s="23"/>
      <c r="D33" s="23"/>
      <c r="E33" s="23"/>
      <c r="F33" s="23"/>
      <c r="G33" s="23"/>
      <c r="H33" s="23"/>
      <c r="I33" s="23">
        <f>SUM(I14:J32,J7)</f>
        <v>100</v>
      </c>
      <c r="J33" s="23"/>
      <c r="K33" s="23">
        <f>SUM(K14:L32,N7)</f>
        <v>89.25788375</v>
      </c>
      <c r="L33" s="23"/>
      <c r="M33" s="37"/>
      <c r="N33" s="37"/>
    </row>
    <row r="35" ht="175.95" customHeight="1" spans="1:14">
      <c r="A35" s="24" t="s">
        <v>87</v>
      </c>
      <c r="B35" s="24"/>
      <c r="C35" s="24"/>
      <c r="D35" s="24"/>
      <c r="E35" s="24"/>
      <c r="F35" s="24"/>
      <c r="G35" s="24"/>
      <c r="H35" s="24"/>
      <c r="I35" s="24"/>
      <c r="J35" s="24"/>
      <c r="K35" s="24"/>
      <c r="L35" s="24"/>
      <c r="M35" s="24"/>
      <c r="N35" s="24"/>
    </row>
  </sheetData>
  <mergeCells count="133">
    <mergeCell ref="A1:N1"/>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5:N35"/>
    <mergeCell ref="A11:A12"/>
    <mergeCell ref="A13:A32"/>
    <mergeCell ref="B14:B26"/>
    <mergeCell ref="B27:B31"/>
    <mergeCell ref="C14:C20"/>
    <mergeCell ref="C23:C26"/>
    <mergeCell ref="C28:C29"/>
    <mergeCell ref="A6:B10"/>
  </mergeCells>
  <pageMargins left="0.554861111111111" right="0.554861111111111" top="0.550694444444444" bottom="0.550694444444444" header="0.5" footer="0.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2022-05-27T02:26:39Z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F43499875854479F96D711E41CFD70E1</vt:lpwstr>
  </property>
</Properties>
</file>