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<sst xmlns="http://schemas.openxmlformats.org/spreadsheetml/2006/main" count="67" uniqueCount="58">
  <si>
    <r>
      <rPr>
        <sz val="18"/>
        <color theme="1"/>
        <rFont val="方正小标宋简体"/>
        <charset val="134"/>
      </rPr>
      <t xml:space="preserve">项目支出绩效自评表
 </t>
    </r>
    <r>
      <rPr>
        <sz val="14"/>
        <color theme="1"/>
        <rFont val="仿宋_GB2312"/>
        <charset val="134"/>
      </rPr>
      <t xml:space="preserve">   （2021年度）</t>
    </r>
  </si>
  <si>
    <t>项目名称</t>
  </si>
  <si>
    <t>信息化运维费</t>
  </si>
  <si>
    <t>主管部门</t>
  </si>
  <si>
    <t>中国致公党北京市委员会</t>
  </si>
  <si>
    <t>实施单位</t>
  </si>
  <si>
    <t>中国致公党北京市委员会本级</t>
  </si>
  <si>
    <t>项目负责人</t>
  </si>
  <si>
    <t>高科峰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</si>
  <si>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</si>
  <si>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</si>
  <si>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</si>
  <si>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</si>
  <si>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</si>
  <si>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</si>
  <si>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</si>
  <si>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</si>
  <si>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</si>
  <si>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</si>
  <si>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</si>
  <si>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</si>
  <si>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</si>
  <si>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</si>
  <si>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</si>
  <si>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</si>
  <si>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网站运行良好，内容全面、重点突出、更新及时、安全可靠。</t>
  </si>
  <si>
    <r>
      <rPr>
        <sz val="11"/>
        <color theme="1"/>
        <rFont val="仿宋_GB2312"/>
        <charset val="134"/>
      </rPr>
      <t>建立</t>
    </r>
    <r>
      <rPr>
        <sz val="11"/>
        <color theme="1"/>
        <rFont val="仿宋_GB2312"/>
        <charset val="134"/>
      </rPr>
      <t>了</t>
    </r>
    <r>
      <rPr>
        <sz val="11"/>
        <color theme="1"/>
        <rFont val="仿宋_GB2312"/>
        <charset val="134"/>
      </rPr>
      <t>1个门户网站，每天更新网站内容，维护网站安全,确保网站正常运行。网站成为展示市委各级组织工作和成绩的主要平台，成为宣传党员先进事迹、突出成就和文学才华的重要窗口。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</si>
  <si>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</si>
  <si>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</si>
  <si>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</si>
  <si>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</si>
  <si>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</si>
  <si>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</si>
  <si>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</si>
  <si>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</si>
  <si>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</si>
  <si>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门户网站</t>
  </si>
  <si>
    <t>1个</t>
  </si>
  <si>
    <t>质量
指标</t>
  </si>
  <si>
    <t>时效
指标</t>
  </si>
  <si>
    <t>每天更新网站内容，维护网站安全,确保网站正常运行。</t>
  </si>
  <si>
    <t>每天更新内容</t>
  </si>
  <si>
    <t>成本
指标</t>
  </si>
  <si>
    <t>网站运维费用</t>
  </si>
  <si>
    <t>4.650000万元</t>
  </si>
  <si>
    <t>网站政务云租赁费用</t>
  </si>
  <si>
    <t>3.786204万元</t>
  </si>
  <si>
    <t>合同实际金额比预算少了4分钱，下一步注意细节，避免类似事情发生。</t>
  </si>
  <si>
    <t>效益
指标</t>
  </si>
  <si>
    <t>经济效益指标</t>
  </si>
  <si>
    <t>社会效益指标</t>
  </si>
  <si>
    <t>网站成为展示市委各级组织工作和成绩的主要平台，成为宣传党员先进事迹、突出成就和文学才华的重要窗口。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</si>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</sst>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16" fillId="23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2" fillId="0" borderId="1" xfId="1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topLeftCell="A16" workbookViewId="0">
      <selection activeCell="O18" sqref="O18"/>
    </sheetView>
  </sheetViews>
  <sheetFormatPr defaultColWidth="9" defaultRowHeight="14"/>
  <cols>
    <col min="1" max="1" width="4.62727272727273" customWidth="1"/>
    <col min="2" max="2" width="6" customWidth="1"/>
    <col min="3" max="3" width="7.87272727272727" customWidth="1"/>
    <col min="4" max="4" width="11.1272727272727" customWidth="1"/>
    <col min="5" max="6" width="10" customWidth="1"/>
    <col min="7" max="7" width="8.87272727272727" customWidth="1"/>
    <col min="8" max="8" width="7.5" customWidth="1"/>
    <col min="9" max="9" width="3.87272727272727" customWidth="1"/>
    <col min="10" max="11" width="4.5" customWidth="1"/>
    <col min="12" max="12" width="5.12727272727273" customWidth="1"/>
    <col min="13" max="13" width="5.75454545454545" customWidth="1"/>
    <col min="14" max="14" width="11.1272727272727" customWidth="1"/>
  </cols>
  <sheetData>
    <row r="1" ht="50.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.1" customHeight="1"/>
    <row r="3" ht="15" customHeight="1" spans="1:14">
      <c r="A3" s="2" t="s">
        <v>1</v>
      </c>
      <c r="B3" s="2"/>
      <c r="C3" s="2" t="s">
        <v>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" customHeight="1" spans="1:14">
      <c r="A4" s="2" t="s">
        <v>3</v>
      </c>
      <c r="B4" s="2"/>
      <c r="C4" s="2" t="s">
        <v>4</v>
      </c>
      <c r="D4" s="2"/>
      <c r="E4" s="2"/>
      <c r="F4" s="2"/>
      <c r="G4" s="2"/>
      <c r="H4" s="2" t="s">
        <v>5</v>
      </c>
      <c r="I4" s="2"/>
      <c r="J4" s="2" t="s">
        <v>6</v>
      </c>
      <c r="K4" s="2"/>
      <c r="L4" s="2"/>
      <c r="M4" s="2"/>
      <c r="N4" s="2"/>
    </row>
    <row r="5" ht="15" customHeight="1" spans="1:14">
      <c r="A5" s="2" t="s">
        <v>7</v>
      </c>
      <c r="B5" s="2"/>
      <c r="C5" s="2" t="s">
        <v>8</v>
      </c>
      <c r="D5" s="2"/>
      <c r="E5" s="2"/>
      <c r="F5" s="2"/>
      <c r="G5" s="2"/>
      <c r="H5" s="2" t="s">
        <v>9</v>
      </c>
      <c r="I5" s="2"/>
      <c r="J5" s="2">
        <v>13810939808</v>
      </c>
      <c r="K5" s="2"/>
      <c r="L5" s="2"/>
      <c r="M5" s="2"/>
      <c r="N5" s="2"/>
    </row>
    <row r="6" ht="33" customHeight="1" spans="1:14">
      <c r="A6" s="3" t="s">
        <v>10</v>
      </c>
      <c r="B6" s="3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ht="15" customHeight="1" spans="1:15">
      <c r="A7" s="3"/>
      <c r="B7" s="3"/>
      <c r="C7" s="4" t="s">
        <v>17</v>
      </c>
      <c r="D7" s="4"/>
      <c r="E7" s="5">
        <v>8.436204</v>
      </c>
      <c r="F7" s="5">
        <v>8.436204</v>
      </c>
      <c r="G7" s="5"/>
      <c r="H7" s="5">
        <v>8.4362</v>
      </c>
      <c r="I7" s="5"/>
      <c r="J7" s="3">
        <v>10</v>
      </c>
      <c r="K7" s="3"/>
      <c r="L7" s="15">
        <f>IF(H7/F7&gt;0,H7/F7,0)</f>
        <v>0.999999525853097</v>
      </c>
      <c r="M7" s="15"/>
      <c r="N7" s="16">
        <f>J7*L7</f>
        <v>9.99999525853097</v>
      </c>
      <c r="O7" s="17"/>
    </row>
    <row r="8" ht="26.1" customHeight="1" spans="1:14">
      <c r="A8" s="3"/>
      <c r="B8" s="3"/>
      <c r="C8" s="3" t="s">
        <v>18</v>
      </c>
      <c r="D8" s="3"/>
      <c r="E8" s="5">
        <v>8.436204</v>
      </c>
      <c r="F8" s="5">
        <v>8.436204</v>
      </c>
      <c r="G8" s="5"/>
      <c r="H8" s="5">
        <v>8.4362</v>
      </c>
      <c r="I8" s="5"/>
      <c r="J8" s="3" t="s">
        <v>19</v>
      </c>
      <c r="K8" s="3"/>
      <c r="L8" s="15">
        <f>H8/F8</f>
        <v>0.999999525853097</v>
      </c>
      <c r="M8" s="15"/>
      <c r="N8" s="3" t="s">
        <v>19</v>
      </c>
    </row>
    <row r="9" ht="30.95" customHeight="1" spans="1:14">
      <c r="A9" s="3"/>
      <c r="B9" s="3"/>
      <c r="C9" s="3" t="s">
        <v>20</v>
      </c>
      <c r="D9" s="3"/>
      <c r="E9" s="5"/>
      <c r="F9" s="5"/>
      <c r="G9" s="5"/>
      <c r="H9" s="5"/>
      <c r="I9" s="5"/>
      <c r="J9" s="3" t="s">
        <v>19</v>
      </c>
      <c r="K9" s="3"/>
      <c r="L9" s="3"/>
      <c r="M9" s="3"/>
      <c r="N9" s="3" t="s">
        <v>19</v>
      </c>
    </row>
    <row r="10" spans="1:14">
      <c r="A10" s="3"/>
      <c r="B10" s="3"/>
      <c r="C10" s="3" t="s">
        <v>21</v>
      </c>
      <c r="D10" s="3"/>
      <c r="E10" s="5"/>
      <c r="F10" s="5"/>
      <c r="G10" s="5"/>
      <c r="H10" s="5"/>
      <c r="I10" s="5"/>
      <c r="J10" s="3" t="s">
        <v>19</v>
      </c>
      <c r="K10" s="3"/>
      <c r="L10" s="3"/>
      <c r="M10" s="3"/>
      <c r="N10" s="3" t="s">
        <v>19</v>
      </c>
    </row>
    <row r="11" ht="1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72" customHeight="1" spans="1:14">
      <c r="A12" s="3"/>
      <c r="B12" s="6" t="s">
        <v>25</v>
      </c>
      <c r="C12" s="6"/>
      <c r="D12" s="6"/>
      <c r="E12" s="6"/>
      <c r="F12" s="6"/>
      <c r="G12" s="6"/>
      <c r="H12" s="7" t="s">
        <v>26</v>
      </c>
      <c r="I12" s="18"/>
      <c r="J12" s="18"/>
      <c r="K12" s="18"/>
      <c r="L12" s="18"/>
      <c r="M12" s="18"/>
      <c r="N12" s="19"/>
    </row>
    <row r="13" ht="30" customHeight="1" spans="1:14">
      <c r="A13" s="8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14</v>
      </c>
      <c r="J13" s="3"/>
      <c r="K13" s="3" t="s">
        <v>16</v>
      </c>
      <c r="L13" s="3"/>
      <c r="M13" s="3" t="s">
        <v>33</v>
      </c>
      <c r="N13" s="3"/>
    </row>
    <row r="14" ht="28" spans="1:14">
      <c r="A14" s="8"/>
      <c r="B14" s="3" t="s">
        <v>34</v>
      </c>
      <c r="C14" s="3" t="s">
        <v>35</v>
      </c>
      <c r="D14" s="9" t="s">
        <v>36</v>
      </c>
      <c r="E14" s="9"/>
      <c r="F14" s="9"/>
      <c r="G14" s="3" t="s">
        <v>37</v>
      </c>
      <c r="H14" s="3" t="s">
        <v>37</v>
      </c>
      <c r="I14" s="3">
        <v>10</v>
      </c>
      <c r="J14" s="3"/>
      <c r="K14" s="3">
        <v>10</v>
      </c>
      <c r="L14" s="3"/>
      <c r="M14" s="3"/>
      <c r="N14" s="3"/>
    </row>
    <row r="15" ht="28" spans="1:14">
      <c r="A15" s="8"/>
      <c r="B15" s="3"/>
      <c r="C15" s="3" t="s">
        <v>38</v>
      </c>
      <c r="D15" s="9"/>
      <c r="E15" s="9"/>
      <c r="F15" s="9"/>
      <c r="G15" s="3"/>
      <c r="H15" s="3"/>
      <c r="I15" s="3"/>
      <c r="J15" s="3"/>
      <c r="K15" s="3"/>
      <c r="L15" s="3"/>
      <c r="M15" s="3"/>
      <c r="N15" s="3"/>
    </row>
    <row r="16" ht="28" spans="1:14">
      <c r="A16" s="8"/>
      <c r="B16" s="3"/>
      <c r="C16" s="3" t="s">
        <v>39</v>
      </c>
      <c r="D16" s="9" t="s">
        <v>40</v>
      </c>
      <c r="E16" s="9"/>
      <c r="F16" s="9"/>
      <c r="G16" s="10" t="s">
        <v>41</v>
      </c>
      <c r="H16" s="10" t="s">
        <v>41</v>
      </c>
      <c r="I16" s="3">
        <v>10</v>
      </c>
      <c r="J16" s="3"/>
      <c r="K16" s="3">
        <v>10</v>
      </c>
      <c r="L16" s="3"/>
      <c r="M16" s="3"/>
      <c r="N16" s="3"/>
    </row>
    <row r="17" ht="28" spans="1:15">
      <c r="A17" s="8"/>
      <c r="B17" s="3"/>
      <c r="C17" s="11" t="s">
        <v>42</v>
      </c>
      <c r="D17" s="9" t="s">
        <v>43</v>
      </c>
      <c r="E17" s="9"/>
      <c r="F17" s="9"/>
      <c r="G17" s="3" t="s">
        <v>44</v>
      </c>
      <c r="H17" s="3">
        <v>4.65</v>
      </c>
      <c r="I17" s="3">
        <v>15</v>
      </c>
      <c r="J17" s="3"/>
      <c r="K17" s="3">
        <v>15</v>
      </c>
      <c r="L17" s="3"/>
      <c r="M17" s="3"/>
      <c r="N17" s="3"/>
      <c r="O17" s="17"/>
    </row>
    <row r="18" ht="27.95" customHeight="1" spans="1:15">
      <c r="A18" s="8"/>
      <c r="B18" s="3"/>
      <c r="C18" s="12"/>
      <c r="D18" s="9" t="s">
        <v>45</v>
      </c>
      <c r="E18" s="9"/>
      <c r="F18" s="9"/>
      <c r="G18" s="3" t="s">
        <v>46</v>
      </c>
      <c r="H18" s="3">
        <v>3.7862</v>
      </c>
      <c r="I18" s="3">
        <v>15</v>
      </c>
      <c r="J18" s="3"/>
      <c r="K18" s="3">
        <v>14</v>
      </c>
      <c r="L18" s="3"/>
      <c r="M18" s="3" t="s">
        <v>47</v>
      </c>
      <c r="N18" s="3"/>
      <c r="O18" s="17"/>
    </row>
    <row r="19" ht="28" spans="1:14">
      <c r="A19" s="8"/>
      <c r="B19" s="3" t="s">
        <v>48</v>
      </c>
      <c r="C19" s="3" t="s">
        <v>49</v>
      </c>
      <c r="D19" s="9"/>
      <c r="E19" s="9"/>
      <c r="F19" s="9"/>
      <c r="G19" s="3"/>
      <c r="H19" s="3"/>
      <c r="I19" s="3"/>
      <c r="J19" s="3"/>
      <c r="K19" s="3"/>
      <c r="L19" s="3"/>
      <c r="M19" s="3"/>
      <c r="N19" s="3"/>
    </row>
    <row r="20" ht="58.5" customHeight="1" spans="1:14">
      <c r="A20" s="8"/>
      <c r="B20" s="3"/>
      <c r="C20" s="3" t="s">
        <v>50</v>
      </c>
      <c r="D20" s="9" t="s">
        <v>51</v>
      </c>
      <c r="E20" s="9"/>
      <c r="F20" s="9"/>
      <c r="G20" s="3">
        <v>1</v>
      </c>
      <c r="H20" s="3">
        <v>1</v>
      </c>
      <c r="I20" s="3">
        <v>40</v>
      </c>
      <c r="J20" s="3"/>
      <c r="K20" s="3">
        <v>40</v>
      </c>
      <c r="L20" s="3"/>
      <c r="M20" s="3"/>
      <c r="N20" s="3"/>
    </row>
    <row r="21" ht="28" spans="1:14">
      <c r="A21" s="8"/>
      <c r="B21" s="3"/>
      <c r="C21" s="3" t="s">
        <v>52</v>
      </c>
      <c r="D21" s="9"/>
      <c r="E21" s="9"/>
      <c r="F21" s="9"/>
      <c r="G21" s="3"/>
      <c r="H21" s="3"/>
      <c r="I21" s="3"/>
      <c r="J21" s="3"/>
      <c r="K21" s="3"/>
      <c r="L21" s="3"/>
      <c r="M21" s="3"/>
      <c r="N21" s="3"/>
    </row>
    <row r="22" ht="42" spans="1:14">
      <c r="A22" s="8"/>
      <c r="B22" s="3"/>
      <c r="C22" s="3" t="s">
        <v>53</v>
      </c>
      <c r="D22" s="9"/>
      <c r="E22" s="9"/>
      <c r="F22" s="9"/>
      <c r="G22" s="3"/>
      <c r="H22" s="3"/>
      <c r="I22" s="3"/>
      <c r="J22" s="3"/>
      <c r="K22" s="3"/>
      <c r="L22" s="3"/>
      <c r="M22" s="3"/>
      <c r="N22" s="3"/>
    </row>
    <row r="23" ht="42" spans="1:14">
      <c r="A23" s="8"/>
      <c r="B23" s="3" t="s">
        <v>54</v>
      </c>
      <c r="C23" s="3" t="s">
        <v>55</v>
      </c>
      <c r="D23" s="9"/>
      <c r="E23" s="9"/>
      <c r="F23" s="9"/>
      <c r="G23" s="3"/>
      <c r="H23" s="3"/>
      <c r="I23" s="3"/>
      <c r="J23" s="3"/>
      <c r="K23" s="3"/>
      <c r="L23" s="3"/>
      <c r="M23" s="3"/>
      <c r="N23" s="3"/>
    </row>
    <row r="24" spans="1:14">
      <c r="A24" s="13" t="s">
        <v>56</v>
      </c>
      <c r="B24" s="13"/>
      <c r="C24" s="13"/>
      <c r="D24" s="13"/>
      <c r="E24" s="13"/>
      <c r="F24" s="13"/>
      <c r="G24" s="13"/>
      <c r="H24" s="13"/>
      <c r="I24" s="13">
        <f>SUM(I14:J23,J7)</f>
        <v>100</v>
      </c>
      <c r="J24" s="13"/>
      <c r="K24" s="20">
        <f>SUM(K14:L23,N7)</f>
        <v>98.999995258531</v>
      </c>
      <c r="L24" s="20"/>
      <c r="M24" s="21"/>
      <c r="N24" s="21"/>
    </row>
    <row r="26" ht="176.1" customHeight="1" spans="1:14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</sheetData>
  <mergeCells count="95">
    <mergeCell ref="A1:N1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6:N26"/>
    <mergeCell ref="A11:A12"/>
    <mergeCell ref="A13:A23"/>
    <mergeCell ref="B14:B18"/>
    <mergeCell ref="B19:B22"/>
    <mergeCell ref="C17:C18"/>
    <mergeCell ref="A6:B10"/>
  </mergeCells>
  <pageMargins left="0.554861111111111" right="0.554861111111111" top="0.550694444444444" bottom="0.550694444444444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2022-05-26T15:09:12Z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F43499875854479F96D711E41CFD70E1</vt:lpwstr>
  </property>
</Properties>
</file>