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7020"/>
  </bookViews>
  <sheets>
    <sheet name="项目支出绩效自评表" sheetId="2" r:id="rId1"/>
  </sheets>
  <definedNames>
    <definedName name="_xlnm.Print_Area" localSheetId="0">项目支出绩效自评表!$A$1:$N$49</definedName>
  </definedNames>
  <calcPr calcId="144525"/>
</workbook>
</file>

<file path=xl/sharedStrings.xml><?xml version="1.0" encoding="utf-8"?>
<sst xmlns="http://schemas.openxmlformats.org/spreadsheetml/2006/main" count="138" uniqueCount="106">
  <si>
    <r>
      <rPr>
        <sz val="18"/>
        <color theme="1"/>
        <rFont val="方正小标宋简体"/>
        <charset val="134"/>
      </rPr>
      <t xml:space="preserve">项目支出绩效自评表
 </t>
    </r>
    <r>
      <rPr>
        <sz val="14"/>
        <color theme="1"/>
        <rFont val="仿宋_GB2312"/>
        <charset val="134"/>
      </rPr>
      <t xml:space="preserve">   （2021年度）</t>
    </r>
  </si>
  <si>
    <t>项目名称</t>
  </si>
  <si>
    <t>专委会活动等经费</t>
  </si>
  <si>
    <t>主管部门</t>
  </si>
  <si>
    <t>中国致公党北京市委员会</t>
  </si>
  <si>
    <t>实施单位</t>
  </si>
  <si>
    <t>中国致公党北京市委员会本级</t>
  </si>
  <si>
    <t>项目负责人</t>
  </si>
  <si>
    <t>王巍</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</si>
  <si>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</si>
  <si>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</si>
  <si>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</si>
  <si>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</si>
  <si>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</si>
  <si>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</si>
  <si>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</si>
  <si>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</si>
  <si>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</si>
  <si>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</si>
  <si>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</si>
  <si>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</si>
  <si>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</si>
  <si>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</si>
  <si>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</si>
  <si>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</si>
  <si>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目标1专门工作机构活动：保障各专门工作机构日常活动
目标2慰问：元旦、春节慰问老党员、生活困难党员和平时慰问生病困难党员
目标3活动租车：相关调研活动，市委全会的召开等活动用车8次
目标4活动印刷：2020年市委年中、年末两次召开全会印刷各类材料600份
目标5差旅：2020年四直辖市党务工作会、参加外省市致公组织合作等活动差旅
目标6律师服务：聘请律师担任顾问对市委对外签订合同进行审核并对机关进行业务相关的法律知识培训
目标7档案整理服务：完成档案整理
目标8绩效评价和内控工作服务：完成绩效评价和内控工作任务。</t>
  </si>
  <si>
    <t>目前均已完成</t>
  </si>
  <si>
    <t>绩效指标</t>
  </si>
  <si>
    <t>一级指标</t>
  </si>
  <si>
    <t>二级
指标</t>
  </si>
  <si>
    <t>三级指标</t>
  </si>
  <si>
    <t>年度
指标值</t>
  </si>
  <si>
    <t>实际
完成值</t>
  </si>
  <si>
    <t>偏差原因分析及改进措施</t>
  </si>
  <si>
    <t>产出
指标</t>
  </si>
  <si>
    <t>数量
指标</t>
  </si>
  <si>
    <t>专门工作机构活动经费保障</t>
  </si>
  <si>
    <t>11个</t>
  </si>
  <si>
    <t>4个</t>
  </si>
  <si>
    <t>受疫情影响一些活动未能如期开展</t>
  </si>
  <si>
    <t>慰问老党员、生活困难党员</t>
  </si>
  <si>
    <t>100人</t>
  </si>
  <si>
    <t>慰问生病困难党员</t>
  </si>
  <si>
    <t>5人次</t>
  </si>
  <si>
    <t>调研活动等租车</t>
  </si>
  <si>
    <t>8次</t>
  </si>
  <si>
    <t>4次</t>
  </si>
  <si>
    <t>印刷全会会议材料</t>
  </si>
  <si>
    <t>600份</t>
  </si>
  <si>
    <t>参加会议及活动</t>
  </si>
  <si>
    <t>2次</t>
  </si>
  <si>
    <t>法律咨询及服务</t>
  </si>
  <si>
    <t>年度内</t>
  </si>
  <si>
    <t>受疫情影响未能开展</t>
  </si>
  <si>
    <t>整理文书档案</t>
  </si>
  <si>
    <t>约1800件</t>
  </si>
  <si>
    <t>人事档案</t>
  </si>
  <si>
    <t>15卷</t>
  </si>
  <si>
    <t>实物档案</t>
  </si>
  <si>
    <t>100件</t>
  </si>
  <si>
    <t>照片档案</t>
  </si>
  <si>
    <t>100张</t>
  </si>
  <si>
    <t>财务档案</t>
  </si>
  <si>
    <t>25卷</t>
  </si>
  <si>
    <t>移交进馆文书档案</t>
  </si>
  <si>
    <t>198卷</t>
  </si>
  <si>
    <t>扫描档案</t>
  </si>
  <si>
    <t>11000页</t>
  </si>
  <si>
    <t>质量
指标</t>
  </si>
  <si>
    <t>时效
指标</t>
  </si>
  <si>
    <t>专门工作机构活动</t>
  </si>
  <si>
    <t>上下半年各5次</t>
  </si>
  <si>
    <t>受疫情影响活动未能如期开展</t>
  </si>
  <si>
    <t>元旦、春节慰问</t>
  </si>
  <si>
    <t>各1次</t>
  </si>
  <si>
    <t>日常慰问</t>
  </si>
  <si>
    <t>每月1次</t>
  </si>
  <si>
    <t>上下半年各4次</t>
  </si>
  <si>
    <t>年中、年底各1次</t>
  </si>
  <si>
    <r>
      <rPr>
        <sz val="11"/>
        <color rgb="FF000000"/>
        <rFont val="仿宋_GB2312"/>
        <charset val="134"/>
      </rPr>
      <t>参加会议及活动、</t>
    </r>
    <r>
      <rPr>
        <sz val="11"/>
        <color rgb="FF000000"/>
        <rFont val="宋体"/>
        <charset val="134"/>
      </rPr>
      <t>法律咨询及服务</t>
    </r>
  </si>
  <si>
    <t>根据具体活动时间安排</t>
  </si>
  <si>
    <t>完成文书档案整理</t>
  </si>
  <si>
    <t>当年6月底前</t>
  </si>
  <si>
    <t>1次</t>
  </si>
  <si>
    <t>成本
指标</t>
  </si>
  <si>
    <t>专门工作机构活动经费</t>
  </si>
  <si>
    <t>慰问经费</t>
  </si>
  <si>
    <t>活动租车费</t>
  </si>
  <si>
    <t>受疫情影响有的活动未能如期开展</t>
  </si>
  <si>
    <t>活动印刷费</t>
  </si>
  <si>
    <t>会议活动差旅费</t>
  </si>
  <si>
    <t>律师服务费</t>
  </si>
  <si>
    <t>档案整理服务费</t>
  </si>
  <si>
    <t>比预计档案数量略少</t>
  </si>
  <si>
    <t>绩效评价和内控费</t>
  </si>
  <si>
    <t>效益
指标</t>
  </si>
  <si>
    <t>经济效益指标</t>
  </si>
  <si>
    <t>社会效益指标</t>
  </si>
  <si>
    <t>市委机关及专门工作机构日常会议、调研、出差、慰问、合同签订、档案整理等活动得到有效保障。</t>
  </si>
  <si>
    <t>有效保障</t>
  </si>
  <si>
    <t>生态效益指标</t>
  </si>
  <si>
    <t>可持续影响指标</t>
  </si>
  <si>
    <t>满意度指标</t>
  </si>
  <si>
    <t>服务对象满意度指标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</si>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</sst>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8"/>
      <color theme="1"/>
      <name val="方正小标宋简体"/>
      <charset val="134"/>
    </font>
    <font>
      <sz val="11"/>
      <color theme="1"/>
      <name val="仿宋_GB2312"/>
      <charset val="134"/>
    </font>
    <font>
      <sz val="11"/>
      <color rgb="FF000000"/>
      <name val="仿宋_GB2312"/>
      <charset val="134"/>
    </font>
    <font>
      <sz val="11"/>
      <color theme="1"/>
      <name val="宋体"/>
      <charset val="134"/>
    </font>
    <font>
      <b/>
      <sz val="11"/>
      <color rgb="FFFF0000"/>
      <name val="宋体"/>
      <charset val="134"/>
      <scheme val="minor"/>
    </font>
    <font>
      <sz val="11"/>
      <color theme="0"/>
      <name val="宋体"/>
      <charset val="0"/>
      <scheme val="minor"/>
    </font>
    <font>
      <sz val="11"/>
      <color theme="1"/>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sz val="11"/>
      <color rgb="FFFF00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sz val="11"/>
      <color rgb="FF9C6500"/>
      <name val="宋体"/>
      <charset val="0"/>
      <scheme val="minor"/>
    </font>
    <font>
      <sz val="14"/>
      <color theme="1"/>
      <name val="仿宋_GB2312"/>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6" fillId="12"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 borderId="8" applyNumberFormat="0" applyFont="0" applyAlignment="0" applyProtection="0">
      <alignment vertical="center"/>
    </xf>
    <xf numFmtId="0" fontId="6" fillId="16"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2" applyNumberFormat="0" applyFill="0" applyAlignment="0" applyProtection="0">
      <alignment vertical="center"/>
    </xf>
    <xf numFmtId="0" fontId="21" fillId="0" borderId="12" applyNumberFormat="0" applyFill="0" applyAlignment="0" applyProtection="0">
      <alignment vertical="center"/>
    </xf>
    <xf numFmtId="0" fontId="6" fillId="20" borderId="0" applyNumberFormat="0" applyBorder="0" applyAlignment="0" applyProtection="0">
      <alignment vertical="center"/>
    </xf>
    <xf numFmtId="0" fontId="14" fillId="0" borderId="15" applyNumberFormat="0" applyFill="0" applyAlignment="0" applyProtection="0">
      <alignment vertical="center"/>
    </xf>
    <xf numFmtId="0" fontId="6" fillId="21" borderId="0" applyNumberFormat="0" applyBorder="0" applyAlignment="0" applyProtection="0">
      <alignment vertical="center"/>
    </xf>
    <xf numFmtId="0" fontId="16" fillId="17" borderId="10" applyNumberFormat="0" applyAlignment="0" applyProtection="0">
      <alignment vertical="center"/>
    </xf>
    <xf numFmtId="0" fontId="13" fillId="17" borderId="9" applyNumberFormat="0" applyAlignment="0" applyProtection="0">
      <alignment vertical="center"/>
    </xf>
    <xf numFmtId="0" fontId="20" fillId="18" borderId="13" applyNumberFormat="0" applyAlignment="0" applyProtection="0">
      <alignment vertical="center"/>
    </xf>
    <xf numFmtId="0" fontId="7" fillId="22" borderId="0" applyNumberFormat="0" applyBorder="0" applyAlignment="0" applyProtection="0">
      <alignment vertical="center"/>
    </xf>
    <xf numFmtId="0" fontId="6" fillId="9" borderId="0" applyNumberFormat="0" applyBorder="0" applyAlignment="0" applyProtection="0">
      <alignment vertical="center"/>
    </xf>
    <xf numFmtId="0" fontId="23" fillId="0" borderId="14" applyNumberFormat="0" applyFill="0" applyAlignment="0" applyProtection="0">
      <alignment vertical="center"/>
    </xf>
    <xf numFmtId="0" fontId="18" fillId="0" borderId="11" applyNumberFormat="0" applyFill="0" applyAlignment="0" applyProtection="0">
      <alignment vertical="center"/>
    </xf>
    <xf numFmtId="0" fontId="22" fillId="19" borderId="0" applyNumberFormat="0" applyBorder="0" applyAlignment="0" applyProtection="0">
      <alignment vertical="center"/>
    </xf>
    <xf numFmtId="0" fontId="24" fillId="23" borderId="0" applyNumberFormat="0" applyBorder="0" applyAlignment="0" applyProtection="0">
      <alignment vertical="center"/>
    </xf>
    <xf numFmtId="0" fontId="7" fillId="11" borderId="0" applyNumberFormat="0" applyBorder="0" applyAlignment="0" applyProtection="0">
      <alignment vertical="center"/>
    </xf>
    <xf numFmtId="0" fontId="6" fillId="25" borderId="0" applyNumberFormat="0" applyBorder="0" applyAlignment="0" applyProtection="0">
      <alignment vertical="center"/>
    </xf>
    <xf numFmtId="0" fontId="7" fillId="15" borderId="0" applyNumberFormat="0" applyBorder="0" applyAlignment="0" applyProtection="0">
      <alignment vertical="center"/>
    </xf>
    <xf numFmtId="0" fontId="7" fillId="4" borderId="0" applyNumberFormat="0" applyBorder="0" applyAlignment="0" applyProtection="0">
      <alignment vertical="center"/>
    </xf>
    <xf numFmtId="0" fontId="7" fillId="26" borderId="0" applyNumberFormat="0" applyBorder="0" applyAlignment="0" applyProtection="0">
      <alignment vertical="center"/>
    </xf>
    <xf numFmtId="0" fontId="7" fillId="2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7" fillId="28" borderId="0" applyNumberFormat="0" applyBorder="0" applyAlignment="0" applyProtection="0">
      <alignment vertical="center"/>
    </xf>
    <xf numFmtId="0" fontId="7" fillId="30" borderId="0" applyNumberFormat="0" applyBorder="0" applyAlignment="0" applyProtection="0">
      <alignment vertical="center"/>
    </xf>
    <xf numFmtId="0" fontId="6" fillId="7" borderId="0" applyNumberFormat="0" applyBorder="0" applyAlignment="0" applyProtection="0">
      <alignment vertical="center"/>
    </xf>
    <xf numFmtId="0" fontId="7" fillId="13" borderId="0" applyNumberFormat="0" applyBorder="0" applyAlignment="0" applyProtection="0">
      <alignment vertical="center"/>
    </xf>
    <xf numFmtId="0" fontId="6" fillId="27" borderId="0" applyNumberFormat="0" applyBorder="0" applyAlignment="0" applyProtection="0">
      <alignment vertical="center"/>
    </xf>
    <xf numFmtId="0" fontId="6" fillId="29" borderId="0" applyNumberFormat="0" applyBorder="0" applyAlignment="0" applyProtection="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cellStyleXfs>
  <cellXfs count="32">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Fill="1" applyBorder="1" applyAlignment="1">
      <alignment horizontal="right" vertical="center" wrapText="1"/>
    </xf>
    <xf numFmtId="0" fontId="2" fillId="0" borderId="1" xfId="0" applyFont="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textRotation="255" wrapText="1"/>
    </xf>
    <xf numFmtId="0" fontId="2" fillId="0" borderId="2" xfId="0" applyFont="1" applyBorder="1" applyAlignment="1">
      <alignment horizontal="center" vertical="center" wrapText="1"/>
    </xf>
    <xf numFmtId="0" fontId="3" fillId="0" borderId="1" xfId="0" applyFont="1" applyBorder="1" applyAlignment="1">
      <alignment horizontal="left" vertical="center" wrapText="1"/>
    </xf>
    <xf numFmtId="0" fontId="2"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2" fillId="0" borderId="7" xfId="0" applyFont="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left" vertical="center" wrapText="1"/>
    </xf>
    <xf numFmtId="10" fontId="2" fillId="0" borderId="1" xfId="11"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5" fillId="0" borderId="0" xfId="0" applyFont="1">
      <alignment vertical="center"/>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0"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1"/>
  <sheetViews>
    <sheetView tabSelected="1" view="pageBreakPreview" zoomScaleNormal="100" workbookViewId="0">
      <selection activeCell="K14" sqref="K14:L48"/>
    </sheetView>
  </sheetViews>
  <sheetFormatPr defaultColWidth="9" defaultRowHeight="14"/>
  <cols>
    <col min="1" max="1" width="4.62727272727273" customWidth="1"/>
    <col min="2" max="2" width="6" customWidth="1"/>
    <col min="3" max="3" width="7.87272727272727" customWidth="1"/>
    <col min="4" max="4" width="11.1272727272727" customWidth="1"/>
    <col min="5" max="6" width="10" customWidth="1"/>
    <col min="7" max="7" width="10.7545454545455" customWidth="1"/>
    <col min="8" max="8" width="9.37272727272727" customWidth="1"/>
    <col min="9" max="9" width="3.87272727272727" customWidth="1"/>
    <col min="10" max="10" width="4.5" customWidth="1"/>
    <col min="11" max="11" width="3.87272727272727" customWidth="1"/>
    <col min="12" max="12" width="4" customWidth="1"/>
    <col min="13" max="13" width="7.62727272727273" customWidth="1"/>
    <col min="14" max="14" width="16.8727272727273" customWidth="1"/>
  </cols>
  <sheetData>
    <row r="1" ht="50.1" customHeight="1" spans="1:14">
      <c r="A1" s="1" t="s">
        <v>0</v>
      </c>
      <c r="B1" s="1"/>
      <c r="C1" s="1"/>
      <c r="D1" s="1"/>
      <c r="E1" s="1"/>
      <c r="F1" s="1"/>
      <c r="G1" s="1"/>
      <c r="H1" s="1"/>
      <c r="I1" s="1"/>
      <c r="J1" s="1"/>
      <c r="K1" s="1"/>
      <c r="L1" s="1"/>
      <c r="M1" s="1"/>
      <c r="N1" s="1"/>
    </row>
    <row r="2" ht="8.1" customHeight="1"/>
    <row r="3" ht="15" customHeight="1" spans="1:14">
      <c r="A3" s="2" t="s">
        <v>1</v>
      </c>
      <c r="B3" s="2"/>
      <c r="C3" s="2" t="s">
        <v>2</v>
      </c>
      <c r="D3" s="2"/>
      <c r="E3" s="2"/>
      <c r="F3" s="2"/>
      <c r="G3" s="2"/>
      <c r="H3" s="2"/>
      <c r="I3" s="2"/>
      <c r="J3" s="2"/>
      <c r="K3" s="2"/>
      <c r="L3" s="2"/>
      <c r="M3" s="2"/>
      <c r="N3" s="2"/>
    </row>
    <row r="4" ht="15" customHeight="1" spans="1:14">
      <c r="A4" s="2" t="s">
        <v>3</v>
      </c>
      <c r="B4" s="2"/>
      <c r="C4" s="2" t="s">
        <v>4</v>
      </c>
      <c r="D4" s="2"/>
      <c r="E4" s="2"/>
      <c r="F4" s="2"/>
      <c r="G4" s="2"/>
      <c r="H4" s="2" t="s">
        <v>5</v>
      </c>
      <c r="I4" s="2"/>
      <c r="J4" s="2" t="s">
        <v>6</v>
      </c>
      <c r="K4" s="2"/>
      <c r="L4" s="2"/>
      <c r="M4" s="2"/>
      <c r="N4" s="2"/>
    </row>
    <row r="5" ht="15" customHeight="1" spans="1:14">
      <c r="A5" s="2" t="s">
        <v>7</v>
      </c>
      <c r="B5" s="2"/>
      <c r="C5" s="2" t="s">
        <v>8</v>
      </c>
      <c r="D5" s="2"/>
      <c r="E5" s="2"/>
      <c r="F5" s="2"/>
      <c r="G5" s="2"/>
      <c r="H5" s="2" t="s">
        <v>9</v>
      </c>
      <c r="I5" s="2"/>
      <c r="J5" s="2">
        <v>82218260</v>
      </c>
      <c r="K5" s="2"/>
      <c r="L5" s="2"/>
      <c r="M5" s="2"/>
      <c r="N5" s="2"/>
    </row>
    <row r="6" ht="33" customHeight="1" spans="1:14">
      <c r="A6" s="2" t="s">
        <v>10</v>
      </c>
      <c r="B6" s="2"/>
      <c r="C6" s="2"/>
      <c r="D6" s="2"/>
      <c r="E6" s="2" t="s">
        <v>11</v>
      </c>
      <c r="F6" s="2" t="s">
        <v>12</v>
      </c>
      <c r="G6" s="2"/>
      <c r="H6" s="2" t="s">
        <v>13</v>
      </c>
      <c r="I6" s="2"/>
      <c r="J6" s="2" t="s">
        <v>14</v>
      </c>
      <c r="K6" s="2"/>
      <c r="L6" s="2" t="s">
        <v>15</v>
      </c>
      <c r="M6" s="2"/>
      <c r="N6" s="2" t="s">
        <v>16</v>
      </c>
    </row>
    <row r="7" ht="15" customHeight="1" spans="1:15">
      <c r="A7" s="2"/>
      <c r="B7" s="2"/>
      <c r="C7" s="3" t="s">
        <v>17</v>
      </c>
      <c r="D7" s="3"/>
      <c r="E7" s="4">
        <v>28.32</v>
      </c>
      <c r="F7" s="4">
        <v>28.32</v>
      </c>
      <c r="G7" s="4"/>
      <c r="H7" s="4">
        <v>19.94</v>
      </c>
      <c r="I7" s="4"/>
      <c r="J7" s="6">
        <v>10</v>
      </c>
      <c r="K7" s="6"/>
      <c r="L7" s="23">
        <f>IF(H7/F7&gt;0,H7/F7,0)</f>
        <v>0.70409604519774</v>
      </c>
      <c r="M7" s="23"/>
      <c r="N7" s="24">
        <v>7</v>
      </c>
      <c r="O7" s="25"/>
    </row>
    <row r="8" ht="26.1" customHeight="1" spans="1:14">
      <c r="A8" s="2"/>
      <c r="B8" s="2"/>
      <c r="C8" s="2" t="s">
        <v>18</v>
      </c>
      <c r="D8" s="2"/>
      <c r="E8" s="4">
        <v>28.32</v>
      </c>
      <c r="F8" s="4">
        <v>28.32</v>
      </c>
      <c r="G8" s="4"/>
      <c r="H8" s="4">
        <v>19.94</v>
      </c>
      <c r="I8" s="4"/>
      <c r="J8" s="6" t="s">
        <v>19</v>
      </c>
      <c r="K8" s="6"/>
      <c r="L8" s="23">
        <f>H8/F8</f>
        <v>0.70409604519774</v>
      </c>
      <c r="M8" s="23"/>
      <c r="N8" s="6" t="s">
        <v>19</v>
      </c>
    </row>
    <row r="9" spans="1:14">
      <c r="A9" s="2"/>
      <c r="B9" s="2"/>
      <c r="C9" s="2" t="s">
        <v>20</v>
      </c>
      <c r="D9" s="2"/>
      <c r="E9" s="5"/>
      <c r="F9" s="5"/>
      <c r="G9" s="5"/>
      <c r="H9" s="4"/>
      <c r="I9" s="4"/>
      <c r="J9" s="6" t="s">
        <v>19</v>
      </c>
      <c r="K9" s="6"/>
      <c r="L9" s="6"/>
      <c r="M9" s="6"/>
      <c r="N9" s="6" t="s">
        <v>19</v>
      </c>
    </row>
    <row r="10" spans="1:14">
      <c r="A10" s="2"/>
      <c r="B10" s="2"/>
      <c r="C10" s="2" t="s">
        <v>21</v>
      </c>
      <c r="D10" s="2"/>
      <c r="E10" s="5"/>
      <c r="F10" s="5"/>
      <c r="G10" s="5"/>
      <c r="H10" s="4"/>
      <c r="I10" s="4"/>
      <c r="J10" s="6" t="s">
        <v>19</v>
      </c>
      <c r="K10" s="6"/>
      <c r="L10" s="6"/>
      <c r="M10" s="6"/>
      <c r="N10" s="6" t="s">
        <v>19</v>
      </c>
    </row>
    <row r="11" ht="15" customHeight="1" spans="1:14">
      <c r="A11" s="2" t="s">
        <v>22</v>
      </c>
      <c r="B11" s="2" t="s">
        <v>23</v>
      </c>
      <c r="C11" s="2"/>
      <c r="D11" s="2"/>
      <c r="E11" s="2"/>
      <c r="F11" s="2"/>
      <c r="G11" s="2"/>
      <c r="H11" s="6" t="s">
        <v>24</v>
      </c>
      <c r="I11" s="6"/>
      <c r="J11" s="6"/>
      <c r="K11" s="6"/>
      <c r="L11" s="6"/>
      <c r="M11" s="6"/>
      <c r="N11" s="6"/>
    </row>
    <row r="12" ht="201.95" customHeight="1" spans="1:15">
      <c r="A12" s="2"/>
      <c r="B12" s="7" t="s">
        <v>25</v>
      </c>
      <c r="C12" s="7"/>
      <c r="D12" s="7"/>
      <c r="E12" s="7"/>
      <c r="F12" s="7"/>
      <c r="G12" s="7"/>
      <c r="H12" s="8" t="s">
        <v>26</v>
      </c>
      <c r="I12" s="8"/>
      <c r="J12" s="8"/>
      <c r="K12" s="8"/>
      <c r="L12" s="8"/>
      <c r="M12" s="8"/>
      <c r="N12" s="8"/>
      <c r="O12" s="25"/>
    </row>
    <row r="13" ht="30" customHeight="1" spans="1:14">
      <c r="A13" s="9" t="s">
        <v>27</v>
      </c>
      <c r="B13" s="2" t="s">
        <v>28</v>
      </c>
      <c r="C13" s="2" t="s">
        <v>29</v>
      </c>
      <c r="D13" s="2" t="s">
        <v>30</v>
      </c>
      <c r="E13" s="2"/>
      <c r="F13" s="2"/>
      <c r="G13" s="2" t="s">
        <v>31</v>
      </c>
      <c r="H13" s="6" t="s">
        <v>32</v>
      </c>
      <c r="I13" s="6" t="s">
        <v>14</v>
      </c>
      <c r="J13" s="6"/>
      <c r="K13" s="6" t="s">
        <v>16</v>
      </c>
      <c r="L13" s="6"/>
      <c r="M13" s="6" t="s">
        <v>33</v>
      </c>
      <c r="N13" s="6"/>
    </row>
    <row r="14" ht="30" customHeight="1" spans="1:14">
      <c r="A14" s="9"/>
      <c r="B14" s="2" t="s">
        <v>34</v>
      </c>
      <c r="C14" s="10" t="s">
        <v>35</v>
      </c>
      <c r="D14" s="11" t="s">
        <v>36</v>
      </c>
      <c r="E14" s="11"/>
      <c r="F14" s="11"/>
      <c r="G14" s="2" t="s">
        <v>37</v>
      </c>
      <c r="H14" s="6" t="s">
        <v>38</v>
      </c>
      <c r="I14" s="6">
        <v>2</v>
      </c>
      <c r="J14" s="6"/>
      <c r="K14" s="6">
        <v>0.6</v>
      </c>
      <c r="L14" s="6"/>
      <c r="M14" s="6" t="s">
        <v>39</v>
      </c>
      <c r="N14" s="6"/>
    </row>
    <row r="15" spans="1:15">
      <c r="A15" s="9"/>
      <c r="B15" s="2"/>
      <c r="C15" s="12"/>
      <c r="D15" s="11" t="s">
        <v>40</v>
      </c>
      <c r="E15" s="11"/>
      <c r="F15" s="11"/>
      <c r="G15" s="2" t="s">
        <v>41</v>
      </c>
      <c r="H15" s="6">
        <v>100</v>
      </c>
      <c r="I15" s="6">
        <v>2</v>
      </c>
      <c r="J15" s="6"/>
      <c r="K15" s="6">
        <v>2</v>
      </c>
      <c r="L15" s="6"/>
      <c r="M15" s="6"/>
      <c r="N15" s="6"/>
      <c r="O15" s="25"/>
    </row>
    <row r="16" spans="1:15">
      <c r="A16" s="9"/>
      <c r="B16" s="2"/>
      <c r="C16" s="12"/>
      <c r="D16" s="11" t="s">
        <v>42</v>
      </c>
      <c r="E16" s="11"/>
      <c r="F16" s="11"/>
      <c r="G16" s="2" t="s">
        <v>43</v>
      </c>
      <c r="H16" s="6" t="s">
        <v>43</v>
      </c>
      <c r="I16" s="6">
        <v>2</v>
      </c>
      <c r="J16" s="6"/>
      <c r="K16" s="6">
        <v>2</v>
      </c>
      <c r="L16" s="6"/>
      <c r="M16" s="6"/>
      <c r="N16" s="6"/>
      <c r="O16" s="25"/>
    </row>
    <row r="17" ht="24.75" customHeight="1" spans="1:15">
      <c r="A17" s="9"/>
      <c r="B17" s="2"/>
      <c r="C17" s="12"/>
      <c r="D17" s="13" t="s">
        <v>44</v>
      </c>
      <c r="E17" s="14"/>
      <c r="F17" s="15"/>
      <c r="G17" s="2" t="s">
        <v>45</v>
      </c>
      <c r="H17" s="6" t="s">
        <v>46</v>
      </c>
      <c r="I17" s="26">
        <v>2</v>
      </c>
      <c r="J17" s="27"/>
      <c r="K17" s="26">
        <v>1</v>
      </c>
      <c r="L17" s="27"/>
      <c r="M17" s="6" t="s">
        <v>39</v>
      </c>
      <c r="N17" s="6"/>
      <c r="O17" s="25"/>
    </row>
    <row r="18" ht="24.75" customHeight="1" spans="1:15">
      <c r="A18" s="9"/>
      <c r="B18" s="2"/>
      <c r="C18" s="12"/>
      <c r="D18" s="13" t="s">
        <v>47</v>
      </c>
      <c r="E18" s="14"/>
      <c r="F18" s="15"/>
      <c r="G18" s="2" t="s">
        <v>48</v>
      </c>
      <c r="H18" s="6" t="s">
        <v>48</v>
      </c>
      <c r="I18" s="26">
        <v>2</v>
      </c>
      <c r="J18" s="27"/>
      <c r="K18" s="26">
        <v>2</v>
      </c>
      <c r="L18" s="27"/>
      <c r="M18" s="6"/>
      <c r="N18" s="6"/>
      <c r="O18" s="25"/>
    </row>
    <row r="19" ht="24.75" customHeight="1" spans="1:15">
      <c r="A19" s="9"/>
      <c r="B19" s="2"/>
      <c r="C19" s="12"/>
      <c r="D19" s="13" t="s">
        <v>49</v>
      </c>
      <c r="E19" s="14"/>
      <c r="F19" s="15"/>
      <c r="G19" s="2" t="s">
        <v>50</v>
      </c>
      <c r="H19" s="6" t="s">
        <v>50</v>
      </c>
      <c r="I19" s="26">
        <v>2</v>
      </c>
      <c r="J19" s="27"/>
      <c r="K19" s="26">
        <v>2</v>
      </c>
      <c r="L19" s="27"/>
      <c r="M19" s="6"/>
      <c r="N19" s="6"/>
      <c r="O19" s="25"/>
    </row>
    <row r="20" spans="1:15">
      <c r="A20" s="9"/>
      <c r="B20" s="2"/>
      <c r="C20" s="12"/>
      <c r="D20" s="13" t="s">
        <v>51</v>
      </c>
      <c r="E20" s="14"/>
      <c r="F20" s="15"/>
      <c r="G20" s="2" t="s">
        <v>52</v>
      </c>
      <c r="H20" s="6" t="s">
        <v>50</v>
      </c>
      <c r="I20" s="26">
        <v>1</v>
      </c>
      <c r="J20" s="27"/>
      <c r="K20" s="26">
        <v>1</v>
      </c>
      <c r="L20" s="27"/>
      <c r="M20" s="6" t="s">
        <v>53</v>
      </c>
      <c r="N20" s="6"/>
      <c r="O20" s="25"/>
    </row>
    <row r="21" spans="1:14">
      <c r="A21" s="9"/>
      <c r="B21" s="2"/>
      <c r="C21" s="12"/>
      <c r="D21" s="13" t="s">
        <v>54</v>
      </c>
      <c r="E21" s="14"/>
      <c r="F21" s="15"/>
      <c r="G21" s="2" t="s">
        <v>55</v>
      </c>
      <c r="H21" s="6" t="s">
        <v>55</v>
      </c>
      <c r="I21" s="26">
        <v>1</v>
      </c>
      <c r="J21" s="27"/>
      <c r="K21" s="26">
        <v>1</v>
      </c>
      <c r="L21" s="27"/>
      <c r="M21" s="26"/>
      <c r="N21" s="27"/>
    </row>
    <row r="22" spans="1:14">
      <c r="A22" s="9"/>
      <c r="B22" s="2"/>
      <c r="C22" s="12"/>
      <c r="D22" s="13" t="s">
        <v>56</v>
      </c>
      <c r="E22" s="14"/>
      <c r="F22" s="15"/>
      <c r="G22" s="2" t="s">
        <v>57</v>
      </c>
      <c r="H22" s="6" t="s">
        <v>57</v>
      </c>
      <c r="I22" s="26">
        <v>1</v>
      </c>
      <c r="J22" s="27"/>
      <c r="K22" s="26">
        <v>1</v>
      </c>
      <c r="L22" s="27"/>
      <c r="M22" s="26"/>
      <c r="N22" s="27"/>
    </row>
    <row r="23" spans="1:14">
      <c r="A23" s="9"/>
      <c r="B23" s="2"/>
      <c r="C23" s="12"/>
      <c r="D23" s="13" t="s">
        <v>58</v>
      </c>
      <c r="E23" s="14"/>
      <c r="F23" s="15"/>
      <c r="G23" s="2" t="s">
        <v>59</v>
      </c>
      <c r="H23" s="6" t="s">
        <v>59</v>
      </c>
      <c r="I23" s="26">
        <v>1</v>
      </c>
      <c r="J23" s="27"/>
      <c r="K23" s="26">
        <v>1</v>
      </c>
      <c r="L23" s="27"/>
      <c r="M23" s="26"/>
      <c r="N23" s="27"/>
    </row>
    <row r="24" spans="1:14">
      <c r="A24" s="9"/>
      <c r="B24" s="2"/>
      <c r="C24" s="12"/>
      <c r="D24" s="13" t="s">
        <v>60</v>
      </c>
      <c r="E24" s="14"/>
      <c r="F24" s="15"/>
      <c r="G24" s="2" t="s">
        <v>61</v>
      </c>
      <c r="H24" s="6" t="s">
        <v>61</v>
      </c>
      <c r="I24" s="26">
        <v>1</v>
      </c>
      <c r="J24" s="27"/>
      <c r="K24" s="26">
        <v>1</v>
      </c>
      <c r="L24" s="27"/>
      <c r="M24" s="26"/>
      <c r="N24" s="27"/>
    </row>
    <row r="25" spans="1:14">
      <c r="A25" s="9"/>
      <c r="B25" s="2"/>
      <c r="C25" s="12"/>
      <c r="D25" s="13" t="s">
        <v>62</v>
      </c>
      <c r="E25" s="14"/>
      <c r="F25" s="15"/>
      <c r="G25" s="2" t="s">
        <v>63</v>
      </c>
      <c r="H25" s="6" t="s">
        <v>63</v>
      </c>
      <c r="I25" s="26">
        <v>1</v>
      </c>
      <c r="J25" s="27"/>
      <c r="K25" s="26">
        <v>1</v>
      </c>
      <c r="L25" s="27"/>
      <c r="M25" s="26"/>
      <c r="N25" s="27"/>
    </row>
    <row r="26" spans="1:14">
      <c r="A26" s="9"/>
      <c r="B26" s="2"/>
      <c r="C26" s="12"/>
      <c r="D26" s="13" t="s">
        <v>64</v>
      </c>
      <c r="E26" s="14"/>
      <c r="F26" s="15"/>
      <c r="G26" s="2" t="s">
        <v>65</v>
      </c>
      <c r="H26" s="6" t="s">
        <v>65</v>
      </c>
      <c r="I26" s="26">
        <v>1</v>
      </c>
      <c r="J26" s="27"/>
      <c r="K26" s="26">
        <v>1</v>
      </c>
      <c r="L26" s="27"/>
      <c r="M26" s="26"/>
      <c r="N26" s="27"/>
    </row>
    <row r="27" spans="1:14">
      <c r="A27" s="9"/>
      <c r="B27" s="2"/>
      <c r="C27" s="16"/>
      <c r="D27" s="13" t="s">
        <v>66</v>
      </c>
      <c r="E27" s="14"/>
      <c r="F27" s="15"/>
      <c r="G27" s="2" t="s">
        <v>67</v>
      </c>
      <c r="H27" s="6" t="s">
        <v>67</v>
      </c>
      <c r="I27" s="26">
        <v>1</v>
      </c>
      <c r="J27" s="27"/>
      <c r="K27" s="26">
        <v>1</v>
      </c>
      <c r="L27" s="27"/>
      <c r="M27" s="26"/>
      <c r="N27" s="27"/>
    </row>
    <row r="28" ht="30" customHeight="1" spans="1:14">
      <c r="A28" s="9"/>
      <c r="B28" s="2"/>
      <c r="C28" s="2" t="s">
        <v>68</v>
      </c>
      <c r="D28" s="11"/>
      <c r="E28" s="11"/>
      <c r="F28" s="11"/>
      <c r="G28" s="2"/>
      <c r="H28" s="6"/>
      <c r="I28" s="6"/>
      <c r="J28" s="6"/>
      <c r="K28" s="6"/>
      <c r="L28" s="6"/>
      <c r="M28" s="6"/>
      <c r="N28" s="6"/>
    </row>
    <row r="29" ht="29.25" customHeight="1" spans="1:15">
      <c r="A29" s="9"/>
      <c r="B29" s="2"/>
      <c r="C29" s="2" t="s">
        <v>69</v>
      </c>
      <c r="D29" s="11" t="s">
        <v>70</v>
      </c>
      <c r="E29" s="11"/>
      <c r="F29" s="11"/>
      <c r="G29" s="2" t="s">
        <v>71</v>
      </c>
      <c r="H29" s="6" t="s">
        <v>46</v>
      </c>
      <c r="I29" s="6">
        <v>2</v>
      </c>
      <c r="J29" s="6"/>
      <c r="K29" s="6">
        <v>1</v>
      </c>
      <c r="L29" s="6"/>
      <c r="M29" s="6" t="s">
        <v>72</v>
      </c>
      <c r="N29" s="6"/>
      <c r="O29" s="25"/>
    </row>
    <row r="30" ht="27.75" customHeight="1" spans="1:14">
      <c r="A30" s="9"/>
      <c r="B30" s="2"/>
      <c r="C30" s="2"/>
      <c r="D30" s="11" t="s">
        <v>73</v>
      </c>
      <c r="E30" s="11"/>
      <c r="F30" s="11"/>
      <c r="G30" s="2" t="s">
        <v>74</v>
      </c>
      <c r="H30" s="6" t="s">
        <v>74</v>
      </c>
      <c r="I30" s="6">
        <v>2</v>
      </c>
      <c r="J30" s="6"/>
      <c r="K30" s="6">
        <v>2</v>
      </c>
      <c r="L30" s="6"/>
      <c r="M30" s="6"/>
      <c r="N30" s="6"/>
    </row>
    <row r="31" ht="27" customHeight="1" spans="1:14">
      <c r="A31" s="9"/>
      <c r="B31" s="2"/>
      <c r="C31" s="2"/>
      <c r="D31" s="11" t="s">
        <v>75</v>
      </c>
      <c r="E31" s="11"/>
      <c r="F31" s="11"/>
      <c r="G31" s="2" t="s">
        <v>76</v>
      </c>
      <c r="H31" s="6" t="s">
        <v>76</v>
      </c>
      <c r="I31" s="6">
        <v>2</v>
      </c>
      <c r="J31" s="6"/>
      <c r="K31" s="6">
        <v>2</v>
      </c>
      <c r="L31" s="6"/>
      <c r="M31" s="6"/>
      <c r="N31" s="6"/>
    </row>
    <row r="32" ht="26.45" customHeight="1" spans="1:15">
      <c r="A32" s="9"/>
      <c r="B32" s="2"/>
      <c r="C32" s="2"/>
      <c r="D32" s="13" t="s">
        <v>44</v>
      </c>
      <c r="E32" s="14"/>
      <c r="F32" s="15"/>
      <c r="G32" s="2" t="s">
        <v>77</v>
      </c>
      <c r="H32" s="6" t="s">
        <v>45</v>
      </c>
      <c r="I32" s="26">
        <v>2</v>
      </c>
      <c r="J32" s="27"/>
      <c r="K32" s="26">
        <v>2</v>
      </c>
      <c r="L32" s="27"/>
      <c r="M32" s="6"/>
      <c r="N32" s="6"/>
      <c r="O32" s="25"/>
    </row>
    <row r="33" ht="30" customHeight="1" spans="1:15">
      <c r="A33" s="9"/>
      <c r="B33" s="2"/>
      <c r="C33" s="2"/>
      <c r="D33" s="13" t="s">
        <v>47</v>
      </c>
      <c r="E33" s="14"/>
      <c r="F33" s="15"/>
      <c r="G33" s="2" t="s">
        <v>78</v>
      </c>
      <c r="H33" s="6" t="s">
        <v>50</v>
      </c>
      <c r="I33" s="26">
        <v>2</v>
      </c>
      <c r="J33" s="27"/>
      <c r="K33" s="26">
        <v>2</v>
      </c>
      <c r="L33" s="27"/>
      <c r="M33" s="6"/>
      <c r="N33" s="6"/>
      <c r="O33" s="25"/>
    </row>
    <row r="34" ht="41.45" customHeight="1" spans="1:15">
      <c r="A34" s="9"/>
      <c r="B34" s="2"/>
      <c r="C34" s="2"/>
      <c r="D34" s="13" t="s">
        <v>79</v>
      </c>
      <c r="E34" s="14"/>
      <c r="F34" s="15"/>
      <c r="G34" s="2" t="s">
        <v>80</v>
      </c>
      <c r="H34" s="6" t="s">
        <v>50</v>
      </c>
      <c r="I34" s="26">
        <v>2</v>
      </c>
      <c r="J34" s="27"/>
      <c r="K34" s="26">
        <v>2</v>
      </c>
      <c r="L34" s="27"/>
      <c r="M34" s="6"/>
      <c r="N34" s="6"/>
      <c r="O34" s="25"/>
    </row>
    <row r="35" ht="31.5" customHeight="1" spans="1:15">
      <c r="A35" s="9"/>
      <c r="B35" s="2"/>
      <c r="C35" s="2"/>
      <c r="D35" s="13" t="s">
        <v>81</v>
      </c>
      <c r="E35" s="14"/>
      <c r="F35" s="15"/>
      <c r="G35" s="2" t="s">
        <v>82</v>
      </c>
      <c r="H35" s="6" t="s">
        <v>83</v>
      </c>
      <c r="I35" s="26">
        <v>2</v>
      </c>
      <c r="J35" s="27"/>
      <c r="K35" s="26">
        <v>2</v>
      </c>
      <c r="L35" s="27"/>
      <c r="M35" s="6"/>
      <c r="N35" s="6"/>
      <c r="O35" s="25"/>
    </row>
    <row r="36" ht="27.75" customHeight="1" spans="1:15">
      <c r="A36" s="9"/>
      <c r="B36" s="2"/>
      <c r="C36" s="2" t="s">
        <v>84</v>
      </c>
      <c r="D36" s="11" t="s">
        <v>85</v>
      </c>
      <c r="E36" s="11"/>
      <c r="F36" s="11"/>
      <c r="G36" s="2">
        <v>5.3</v>
      </c>
      <c r="H36" s="6">
        <v>1.54</v>
      </c>
      <c r="I36" s="6">
        <v>2</v>
      </c>
      <c r="J36" s="6"/>
      <c r="K36" s="6">
        <v>0.6</v>
      </c>
      <c r="L36" s="6"/>
      <c r="M36" s="6" t="s">
        <v>72</v>
      </c>
      <c r="N36" s="6"/>
      <c r="O36" s="25"/>
    </row>
    <row r="37" ht="15" customHeight="1" spans="1:15">
      <c r="A37" s="9"/>
      <c r="B37" s="2"/>
      <c r="C37" s="2"/>
      <c r="D37" s="11" t="s">
        <v>86</v>
      </c>
      <c r="E37" s="11"/>
      <c r="F37" s="11"/>
      <c r="G37" s="2">
        <v>3.15</v>
      </c>
      <c r="H37" s="6">
        <v>2.22</v>
      </c>
      <c r="I37" s="6">
        <v>2</v>
      </c>
      <c r="J37" s="6"/>
      <c r="K37" s="6">
        <v>1.4</v>
      </c>
      <c r="L37" s="6"/>
      <c r="M37" s="6" t="s">
        <v>72</v>
      </c>
      <c r="N37" s="6"/>
      <c r="O37" s="25"/>
    </row>
    <row r="38" ht="15" customHeight="1" spans="1:15">
      <c r="A38" s="9"/>
      <c r="B38" s="2"/>
      <c r="C38" s="2"/>
      <c r="D38" s="13" t="s">
        <v>87</v>
      </c>
      <c r="E38" s="14"/>
      <c r="F38" s="15"/>
      <c r="G38" s="2">
        <v>1</v>
      </c>
      <c r="H38" s="6">
        <v>0.72</v>
      </c>
      <c r="I38" s="26">
        <v>2</v>
      </c>
      <c r="J38" s="27"/>
      <c r="K38" s="26">
        <v>1.5</v>
      </c>
      <c r="L38" s="27"/>
      <c r="M38" s="6" t="s">
        <v>88</v>
      </c>
      <c r="N38" s="6"/>
      <c r="O38" s="25"/>
    </row>
    <row r="39" ht="15" customHeight="1" spans="1:15">
      <c r="A39" s="9"/>
      <c r="B39" s="2"/>
      <c r="C39" s="2"/>
      <c r="D39" s="13" t="s">
        <v>89</v>
      </c>
      <c r="E39" s="14"/>
      <c r="F39" s="15"/>
      <c r="G39" s="2">
        <v>1</v>
      </c>
      <c r="H39" s="6">
        <v>1</v>
      </c>
      <c r="I39" s="26">
        <v>2</v>
      </c>
      <c r="J39" s="27"/>
      <c r="K39" s="26">
        <v>2</v>
      </c>
      <c r="L39" s="27"/>
      <c r="O39" s="25"/>
    </row>
    <row r="40" ht="15" customHeight="1" spans="1:15">
      <c r="A40" s="9"/>
      <c r="B40" s="2"/>
      <c r="C40" s="2"/>
      <c r="D40" s="13" t="s">
        <v>90</v>
      </c>
      <c r="E40" s="14"/>
      <c r="F40" s="15"/>
      <c r="G40" s="2">
        <v>4.5</v>
      </c>
      <c r="H40" s="6">
        <v>1.62</v>
      </c>
      <c r="I40" s="26">
        <v>2</v>
      </c>
      <c r="J40" s="27"/>
      <c r="K40" s="26">
        <v>1</v>
      </c>
      <c r="L40" s="27"/>
      <c r="M40" s="6" t="s">
        <v>72</v>
      </c>
      <c r="N40" s="6"/>
      <c r="O40" s="25"/>
    </row>
    <row r="41" ht="15" customHeight="1" spans="1:15">
      <c r="A41" s="9"/>
      <c r="B41" s="2"/>
      <c r="C41" s="2"/>
      <c r="D41" s="17" t="s">
        <v>91</v>
      </c>
      <c r="E41" s="18"/>
      <c r="F41" s="19"/>
      <c r="G41" s="20">
        <v>1.5</v>
      </c>
      <c r="H41" s="6">
        <v>1.5</v>
      </c>
      <c r="I41" s="26">
        <v>2</v>
      </c>
      <c r="J41" s="27"/>
      <c r="K41" s="26">
        <v>2</v>
      </c>
      <c r="L41" s="27"/>
      <c r="M41" s="6"/>
      <c r="N41" s="6"/>
      <c r="O41" s="25"/>
    </row>
    <row r="42" ht="15" customHeight="1" spans="1:15">
      <c r="A42" s="9"/>
      <c r="B42" s="2"/>
      <c r="C42" s="2"/>
      <c r="D42" s="17" t="s">
        <v>92</v>
      </c>
      <c r="E42" s="18"/>
      <c r="F42" s="19"/>
      <c r="G42" s="6">
        <v>3.864</v>
      </c>
      <c r="H42" s="6">
        <v>3.34</v>
      </c>
      <c r="I42" s="26">
        <v>2</v>
      </c>
      <c r="J42" s="27"/>
      <c r="K42" s="26">
        <v>1.8</v>
      </c>
      <c r="L42" s="27"/>
      <c r="M42" s="6" t="s">
        <v>93</v>
      </c>
      <c r="N42" s="6"/>
      <c r="O42" s="25"/>
    </row>
    <row r="43" ht="33" customHeight="1" spans="1:14">
      <c r="A43" s="9"/>
      <c r="B43" s="2"/>
      <c r="C43" s="2"/>
      <c r="D43" s="17" t="s">
        <v>94</v>
      </c>
      <c r="E43" s="18"/>
      <c r="F43" s="19"/>
      <c r="G43" s="6">
        <v>8</v>
      </c>
      <c r="H43" s="6">
        <v>8</v>
      </c>
      <c r="I43" s="26">
        <v>2</v>
      </c>
      <c r="J43" s="27"/>
      <c r="K43" s="26">
        <v>2</v>
      </c>
      <c r="L43" s="27"/>
      <c r="M43" s="26"/>
      <c r="N43" s="27"/>
    </row>
    <row r="44" ht="33" customHeight="1" spans="1:14">
      <c r="A44" s="9"/>
      <c r="B44" s="2" t="s">
        <v>95</v>
      </c>
      <c r="C44" s="2" t="s">
        <v>96</v>
      </c>
      <c r="D44" s="11"/>
      <c r="E44" s="11"/>
      <c r="F44" s="11"/>
      <c r="G44" s="2"/>
      <c r="H44" s="2"/>
      <c r="I44" s="2"/>
      <c r="J44" s="2"/>
      <c r="K44" s="2"/>
      <c r="L44" s="2"/>
      <c r="M44" s="28"/>
      <c r="N44" s="29"/>
    </row>
    <row r="45" ht="53.25" customHeight="1" spans="1:14">
      <c r="A45" s="9"/>
      <c r="B45" s="2"/>
      <c r="C45" s="2" t="s">
        <v>97</v>
      </c>
      <c r="D45" s="11" t="s">
        <v>98</v>
      </c>
      <c r="E45" s="11"/>
      <c r="F45" s="11"/>
      <c r="G45" s="2" t="s">
        <v>99</v>
      </c>
      <c r="H45" s="2" t="s">
        <v>99</v>
      </c>
      <c r="I45" s="2">
        <v>40</v>
      </c>
      <c r="J45" s="2"/>
      <c r="K45" s="2">
        <v>36</v>
      </c>
      <c r="L45" s="2"/>
      <c r="M45" s="6" t="s">
        <v>88</v>
      </c>
      <c r="N45" s="6"/>
    </row>
    <row r="46" ht="28" spans="1:14">
      <c r="A46" s="9"/>
      <c r="B46" s="2"/>
      <c r="C46" s="2" t="s">
        <v>100</v>
      </c>
      <c r="D46" s="11"/>
      <c r="E46" s="11"/>
      <c r="F46" s="11"/>
      <c r="G46" s="2"/>
      <c r="H46" s="2"/>
      <c r="I46" s="2"/>
      <c r="J46" s="2"/>
      <c r="K46" s="2"/>
      <c r="L46" s="2"/>
      <c r="M46" s="28"/>
      <c r="N46" s="29"/>
    </row>
    <row r="47" ht="42" spans="1:14">
      <c r="A47" s="9"/>
      <c r="B47" s="2"/>
      <c r="C47" s="2" t="s">
        <v>101</v>
      </c>
      <c r="D47" s="11"/>
      <c r="E47" s="11"/>
      <c r="F47" s="11"/>
      <c r="G47" s="2"/>
      <c r="H47" s="2"/>
      <c r="I47" s="2"/>
      <c r="J47" s="2"/>
      <c r="K47" s="2"/>
      <c r="L47" s="2"/>
      <c r="M47" s="28"/>
      <c r="N47" s="29"/>
    </row>
    <row r="48" ht="42" spans="1:14">
      <c r="A48" s="9"/>
      <c r="B48" s="2" t="s">
        <v>102</v>
      </c>
      <c r="C48" s="2" t="s">
        <v>103</v>
      </c>
      <c r="D48" s="11"/>
      <c r="E48" s="11"/>
      <c r="F48" s="11"/>
      <c r="G48" s="2"/>
      <c r="H48" s="2"/>
      <c r="I48" s="2"/>
      <c r="J48" s="2"/>
      <c r="K48" s="2"/>
      <c r="L48" s="2"/>
      <c r="M48" s="28"/>
      <c r="N48" s="29"/>
    </row>
    <row r="49" spans="1:14">
      <c r="A49" s="21" t="s">
        <v>104</v>
      </c>
      <c r="B49" s="21"/>
      <c r="C49" s="21"/>
      <c r="D49" s="21"/>
      <c r="E49" s="21"/>
      <c r="F49" s="21"/>
      <c r="G49" s="21"/>
      <c r="H49" s="21"/>
      <c r="I49" s="21">
        <f>SUM(I14:J48,J7)</f>
        <v>100</v>
      </c>
      <c r="J49" s="21"/>
      <c r="K49" s="30">
        <f>SUM(K14:L48,N7)</f>
        <v>85.9</v>
      </c>
      <c r="L49" s="21"/>
      <c r="M49" s="31"/>
      <c r="N49" s="31"/>
    </row>
    <row r="51" ht="176.1" customHeight="1" spans="1:14">
      <c r="A51" s="22" t="s">
        <v>105</v>
      </c>
      <c r="B51" s="22"/>
      <c r="C51" s="22"/>
      <c r="D51" s="22"/>
      <c r="E51" s="22"/>
      <c r="F51" s="22"/>
      <c r="G51" s="22"/>
      <c r="H51" s="22"/>
      <c r="I51" s="22"/>
      <c r="J51" s="22"/>
      <c r="K51" s="22"/>
      <c r="L51" s="22"/>
      <c r="M51" s="22"/>
      <c r="N51" s="22"/>
    </row>
  </sheetData>
  <mergeCells count="196">
    <mergeCell ref="A1:N1"/>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A49:H49"/>
    <mergeCell ref="I49:J49"/>
    <mergeCell ref="K49:L49"/>
    <mergeCell ref="M49:N49"/>
    <mergeCell ref="A51:N51"/>
    <mergeCell ref="A11:A12"/>
    <mergeCell ref="A13:A48"/>
    <mergeCell ref="B14:B43"/>
    <mergeCell ref="B44:B47"/>
    <mergeCell ref="C14:C27"/>
    <mergeCell ref="C29:C35"/>
    <mergeCell ref="C36:C43"/>
    <mergeCell ref="A6:B10"/>
  </mergeCells>
  <pageMargins left="0.554861111111111" right="0.554861111111111" top="0.550694444444444" bottom="0.550694444444444" header="0.5" footer="0.5"/>
  <pageSetup paperSize="9" scale="8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2022-03-16T01:44:00Z</dcterms:created>
  <dcterms:modified xsi:type="dcterms:W3CDTF">2022-05-27T04:20:52Z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F43499875854479F96D711E41CFD70E1</vt:lpwstr>
  </property>
</Properties>
</file>